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ocumenttasks/documenttask1.xml" ContentType="application/vnd.ms-excel.documenttask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19"/>
  <workbookPr filterPrivacy="1" autoCompressPictures="0"/>
  <xr:revisionPtr revIDLastSave="0" documentId="8_{3ABCE31D-2B8D-4EDE-BBE0-99B1BD10323E}" xr6:coauthVersionLast="47" xr6:coauthVersionMax="47" xr10:uidLastSave="{00000000-0000-0000-0000-000000000000}"/>
  <bookViews>
    <workbookView xWindow="-98" yWindow="-98" windowWidth="21795" windowHeight="12975" firstSheet="1" activeTab="1" xr2:uid="{00000000-000D-0000-FFFF-FFFF00000000}"/>
  </bookViews>
  <sheets>
    <sheet name="DISTRIBUCION" sheetId="4" r:id="rId1"/>
    <sheet name="Project Planner" sheetId="1" r:id="rId2"/>
    <sheet name="ACTIVIDADES DEL GRUPO (AJ_DIRE)" sheetId="5" r:id="rId3"/>
    <sheet name="Hoja1" sheetId="2" r:id="rId4"/>
  </sheets>
  <definedNames>
    <definedName name="_xlnm._FilterDatabase" localSheetId="2" hidden="1">'ACTIVIDADES DEL GRUPO (AJ_DIRE)'!$A$2:$R$2</definedName>
    <definedName name="Actual">(PeriodInActual*('Project Planner'!$F1&gt;0))*PeriodInPlan</definedName>
    <definedName name="ActualBeyond">PeriodInActual*('Project Planner'!$F1&gt;0)</definedName>
    <definedName name="PercentComplete">PercentCompleteBeyond*PeriodInPlan</definedName>
    <definedName name="PercentCompleteBeyond">('Project Planner'!A$5=MEDIAN('Project Planner'!A$5,'Project Planner'!$F1,'Project Planner'!$F1+'Project Planner'!$G1)*('Project Planner'!$F1&gt;0))*(('Project Planner'!A$5&lt;(INT('Project Planner'!$F1+'Project Planner'!$G1*'Project Planner'!$H1)))+('Project Planner'!A$5='Project Planner'!$F1))*('Project Planner'!$H1&gt;0)</definedName>
    <definedName name="period_selected">'Project Planner'!$I$2</definedName>
    <definedName name="PeriodInActual">'Project Planner'!A$5=MEDIAN('Project Planner'!A$5,'Project Planner'!$F1,'Project Planner'!$F1+'Project Planner'!$G1-1)</definedName>
    <definedName name="PeriodInPlan">'Project Planner'!A$5=MEDIAN('Project Planner'!A$5,'Project Planner'!$D1,'Project Planner'!$D1+'Project Planner'!$E1-1)</definedName>
    <definedName name="Plan">PeriodInPlan*('Project Planner'!$D1&gt;0)</definedName>
    <definedName name="TitleRegion..BO60">'Project Planner'!$B$3:$B$5</definedName>
    <definedName name="_xlnm.Print_Titles" localSheetId="1">'Project Planner'!$3:$5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tc={200BFB6B-8DA8-44E7-98EA-C39C644AFDE3}</author>
    <author>tc={0CA62896-724E-4ABF-8A7C-4EE9705CAA40}</author>
    <author>tc={15DA0E4B-2545-4280-92F3-040D647177E8}</author>
    <author>tc={47E30194-BAE7-493A-949C-D02FE8BBDE7F}</author>
    <author>tc={A517770C-EEB5-4F1F-B742-F9E4EA27F75A}</author>
    <author>tc={4F72E55B-A3F8-4043-B01A-C035F45B4D39}</author>
    <author>tc={3229C270-59C6-4E08-BA76-9580F2231D63}</author>
    <author>tc={30B44889-2455-4272-88DC-F2A655B9CBC6}</author>
    <author>tc={06897AEC-F535-4DFD-9258-5932604C612D}</author>
    <author>tc={CBE9937B-433B-44B2-9FA8-D42B6356E812}</author>
  </authors>
  <commentList>
    <comment ref="B10" authorId="0" shapeId="0" xr:uid="{200BFB6B-8DA8-44E7-98EA-C39C644AFDE3}">
      <text>
        <t>[Threaded comment]
Your version of Excel allows you to read this threaded comment; however, any edits to it will get removed if the file is opened in a newer version of Excel. Learn more: https://go.microsoft.com/fwlink/?linkid=870924
Comment:
    @Carlos Andres, Fernandez Contreras Por favor en columna BK incluir avance de este producto
Reply:
    Realizado</t>
      </text>
    </comment>
    <comment ref="H11" authorId="1" shapeId="0" xr:uid="{0CA62896-724E-4ABF-8A7C-4EE9705CAA4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@Paula Mariana, Carvajal Hernandez % de avance por favor inlcuir</t>
      </text>
    </comment>
    <comment ref="B16" authorId="2" shapeId="0" xr:uid="{15DA0E4B-2545-4280-92F3-040D647177E8}">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@Paula Mariana, Carvajal Hernandez incluir % de avance</t>
      </text>
    </comment>
    <comment ref="B21" authorId="3" shapeId="0" xr:uid="{47E30194-BAE7-493A-949C-D02FE8BBDE7F}">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@Paula Mariana, Carvajal Hernandez incluir % avance. la revisión integrativa seria interesante  poder socializarla, revisemos</t>
      </text>
    </comment>
    <comment ref="B23" authorId="4" shapeId="0" xr:uid="{A517770C-EEB5-4F1F-B742-F9E4EA27F75A}">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@Kimberly, Piñeros Chia pendiente inlcuir avance y % de avance. Gracias</t>
      </text>
    </comment>
    <comment ref="B31" authorId="5" shapeId="0" xr:uid="{4F72E55B-A3F8-4043-B01A-C035F45B4D39}">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@Carlos Andres, Fernandez Contreras @Lina Maria, Molina Sanchez
Mari creo esta actividad, le incluí nuestros nombres para que no queden varias líneas de lo mismo, para que por fis incluyan lo que se ha generado, le puse 40% pero también lo de a su criterio</t>
      </text>
    </comment>
    <comment ref="B41" authorId="6" shapeId="0" xr:uid="{3229C270-59C6-4E08-BA76-9580F2231D63}">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@Lilia Catherin, Rodriguez Barrera por favor ingresar el avance y % de avance</t>
      </text>
    </comment>
    <comment ref="B46" authorId="7" shapeId="0" xr:uid="{30B44889-2455-4272-88DC-F2A655B9CBC6}">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@Paula Mariana, Carvajal Hernandez por favor incluir % avance( columna H)</t>
      </text>
    </comment>
    <comment ref="B62" authorId="8" shapeId="0" xr:uid="{06897AEC-F535-4DFD-9258-5932604C612D}">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@Carlos Andres, Fernandez Contreras, @Kimberly, Piñeros Chia por favor incluir avance y % de avance.
Reply:
    Realizado</t>
      </text>
    </comment>
    <comment ref="B63" authorId="9" shapeId="0" xr:uid="{CBE9937B-433B-44B2-9FA8-D42B6356E812}">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@Lilia Catherin, Rodriguez Barrera se debe inlcuir el avance y entrega</t>
      </text>
    </comment>
  </commentList>
</comments>
</file>

<file path=xl/sharedStrings.xml><?xml version="1.0" encoding="utf-8"?>
<sst xmlns="http://schemas.openxmlformats.org/spreadsheetml/2006/main" count="542" uniqueCount="300">
  <si>
    <t>Incluye en el desarrollo de a actividad: elaboracion del acta, y reporte al sistema de información</t>
  </si>
  <si>
    <t>Incluye en el desarrollo de a actividad: elaboracion del acta, y disponer en el drive con el correspondiente listado de asistencia y anexos según corresponda</t>
  </si>
  <si>
    <t>Mes de la Actvidad</t>
  </si>
  <si>
    <t>Persona que elabora el acta  asistencia tecnica</t>
  </si>
  <si>
    <t>REUNIONES DE GRUPO</t>
  </si>
  <si>
    <t>ANALISIS DE DESIGUALDADES</t>
  </si>
  <si>
    <t>DISTRIBUCION PADRINAZAGO SUBREDES</t>
  </si>
  <si>
    <t>NA</t>
  </si>
  <si>
    <t>Diane</t>
  </si>
  <si>
    <t>27 febrero: Juan Camilo T</t>
  </si>
  <si>
    <t>SUBRED</t>
  </si>
  <si>
    <t>Catherine R</t>
  </si>
  <si>
    <t>Juan Camilo T</t>
  </si>
  <si>
    <t>Andrea Bermudez</t>
  </si>
  <si>
    <t>Lina Molina</t>
  </si>
  <si>
    <t>Mariana C</t>
  </si>
  <si>
    <t>Carlos F</t>
  </si>
  <si>
    <t>Kimberly P</t>
  </si>
  <si>
    <t>Juan c</t>
  </si>
  <si>
    <t>NORTE</t>
  </si>
  <si>
    <t>X</t>
  </si>
  <si>
    <t>Seguimiento tecnio y de ejecución</t>
  </si>
  <si>
    <t>Andrea</t>
  </si>
  <si>
    <t>SUR</t>
  </si>
  <si>
    <t>Catherin</t>
  </si>
  <si>
    <t>SUROCCIDENTE</t>
  </si>
  <si>
    <t>Lina</t>
  </si>
  <si>
    <t>CENTRO ORIENTE</t>
  </si>
  <si>
    <t>Mariana</t>
  </si>
  <si>
    <t>Kim</t>
  </si>
  <si>
    <t>Carlos</t>
  </si>
  <si>
    <t>Luz Adriana</t>
  </si>
  <si>
    <t>William</t>
  </si>
  <si>
    <t>Diana Alexandra</t>
  </si>
  <si>
    <t>Equipo Analisis</t>
  </si>
  <si>
    <t>GRUPO ACCVSyE-DIRECCION DE EPIDEMIOLOGÍA AGPSC</t>
  </si>
  <si>
    <t>Fecha inicio 01/01/2025</t>
  </si>
  <si>
    <t>Periodo de seguimiento</t>
  </si>
  <si>
    <t>Duración del plan</t>
  </si>
  <si>
    <t>Inicio</t>
  </si>
  <si>
    <r>
      <rPr>
        <sz val="12"/>
        <color rgb="FF404040"/>
        <rFont val="Calibri"/>
        <family val="2"/>
      </rPr>
      <t>%</t>
    </r>
    <r>
      <rPr>
        <sz val="11"/>
        <color rgb="FF404040"/>
        <rFont val="Corbel"/>
        <family val="2"/>
        <scheme val="major"/>
      </rPr>
      <t xml:space="preserve"> Entrega</t>
    </r>
  </si>
  <si>
    <t>Duración real</t>
  </si>
  <si>
    <r>
      <rPr>
        <sz val="12"/>
        <color theme="1" tint="0.24994659260841701"/>
        <rFont val="Calibri"/>
        <family val="2"/>
      </rPr>
      <t>%</t>
    </r>
    <r>
      <rPr>
        <sz val="11"/>
        <color theme="1" tint="0.24994659260841701"/>
        <rFont val="Corbel"/>
        <family val="2"/>
        <scheme val="major"/>
      </rPr>
      <t xml:space="preserve"> </t>
    </r>
    <r>
      <rPr>
        <sz val="12"/>
        <color theme="1" tint="0.24994659260841701"/>
        <rFont val="Calibri"/>
        <family val="2"/>
      </rPr>
      <t>Complete (beyond plan)</t>
    </r>
  </si>
  <si>
    <t xml:space="preserve">ACTIVIDAD </t>
  </si>
  <si>
    <t>Responsable</t>
  </si>
  <si>
    <t>Planeacion de la actividad</t>
  </si>
  <si>
    <t>Inicio Real</t>
  </si>
  <si>
    <t>Duración de la actividad</t>
  </si>
  <si>
    <t>Porcentaje completado</t>
  </si>
  <si>
    <t>Enero</t>
  </si>
  <si>
    <t>Febrero</t>
  </si>
  <si>
    <t>marzo</t>
  </si>
  <si>
    <t>Abril</t>
  </si>
  <si>
    <t>Mayo</t>
  </si>
  <si>
    <t>Junio</t>
  </si>
  <si>
    <t>Julio</t>
  </si>
  <si>
    <t>Agosto</t>
  </si>
  <si>
    <t>Septiembre</t>
  </si>
  <si>
    <t>Octubre</t>
  </si>
  <si>
    <t>Noviembre</t>
  </si>
  <si>
    <t>Diciembre</t>
  </si>
  <si>
    <t>OBSERVACIONES DE AVANCE</t>
  </si>
  <si>
    <t>PRODUCTO ENTREGADO</t>
  </si>
  <si>
    <t>FECHA DE ENTREGA</t>
  </si>
  <si>
    <t>Semana</t>
  </si>
  <si>
    <t>MEDICION Y MONITOREO META-PDD</t>
  </si>
  <si>
    <t>Monitoreo y seguimiento meta-PDD_meta 4</t>
  </si>
  <si>
    <t>Diane Moyano</t>
  </si>
  <si>
    <t>Reporte de segplan a corte a abril. Se reporta segun programacion</t>
  </si>
  <si>
    <t>GESTION DEL CONOCIMIENTO</t>
  </si>
  <si>
    <t>Consolidación del proceso de análisis espacial en articulación con las dependencias de la SDS y las subredes integradas de servicios de salud</t>
  </si>
  <si>
    <t>Carlos F- Kimberly</t>
  </si>
  <si>
    <t>Se ha brindado acompañamiento técnico continuo a las subredes (revisión de productos radicados, conceptos técnicos), articulación con subsistemas (SISVAN, SSR, Transmisibles, No Transmisibles, UYE, VBC, entre otros), apoyo en línea técnica para infografías y boletines, orientación sobre situaciones en salud desde los diferentes subsitemas de VSP y participación en el espacio de cogestión del ASIS.
Se han elaborado propuestas técnicos uno sobre metodos geoestadisticos aplicados al analisis de fecundidad en Bogotá D.C., otro sobre el comportamiento del ruido en zonas de rumba (2022-2026), y un tercero sobre fecundidad adolescente mediante el estadistico LISA (Local Indicators of Spatial Association) con ajustes al análisis de la TEF en adolescentes de 15 a 19 años. Se generaron mapas temáticos del ejercicio de fecundidad en mujeres de 15 a 19 años incluyendo resultados del Getis-Ord Gi*, Indice de Moran Local (LISA), K-Means Multivariado, Clustering Multivariado Espacialmente Restringido, analisis de puntos calientes optimizado y análisis de valores atípicos. Se produjeron mapas de ruido en zonas de rumba con representaciones específicas para Chapinero, Marly, Bosa Centro, Centro Fontibón y Cuadra Picha.
Se ha realizado seguimiento mensual al Convenio GSP-PSPIC y a informes cuatrimestrales de subredes, se diligenció la matriz POGD y se consolidó la matriz de indicadores GESI, se ha procesado información técnica para el modelo de riesgo de sarampión, y de “rumba”, así como el acompañamiento con métodos geoespaciales.</t>
  </si>
  <si>
    <t>Fortalecimiento del análisis cualitativo en articulación con las dependencias de la SDS y las subredes integradas de servicios de salud</t>
  </si>
  <si>
    <t>Desde el inicio del contrato se ha brindado acompañamiento técnico en el diseño metodológico de investigaciones, la revisión y ajuste de protocolos, la construcción y validación de instrumentos cualitativos (entrevistas, grupos focales y grupos de discusión), así como en la definición de enfoques conceptuales y analíticos. Asimismo, se ha apoyado la implementación de ejercicios de recolección de información, la sistematización, codificación y análisis de los datos cualitativos, y la elaboración de productos técnicos como informes, artículos y documentos de resultado. Este proceso ha incluido la participación en mesas de trabajo, la retroalimentación a equipos técnicos y la articulación con referentes de eventos en salud para facilitar la entrada a campo y el desarrollo de los estudios, como en los temas de actividades sexuales pagadas, fecundidad, salud visual, bajo peso al nacer y salud materna. El fortalecimiento también contempla el acompañamiento en ejercicios específicos como consensos de expertos, análisis de eventos en salud desde perspectivas cualitativas y la incorporación de enfoques diferenciales, de acuerdo con las prioridades institucionales y las dinámicas de cada dependencia.</t>
  </si>
  <si>
    <t>Articulacion con la academia para el fortalecimiento de herramientas de inteligencia epidemiologica</t>
  </si>
  <si>
    <t>pendiente definir</t>
  </si>
  <si>
    <t>Desarrollo de estrategias para revisiones rápidas de literatura de prioridades en salud
Requiere revisar accesos de datos
Acceso a plataforma tipo rayyan.
Requiere un proceso de desarrollo (como, tiempos, insumos, escenarios) tipo POE.</t>
  </si>
  <si>
    <t>Andrea Bermudez
Juan Camilo Tocora
Diana Alexandra Gonzalez (lidera)</t>
  </si>
  <si>
    <t>GENERACION DEL CONOCIMIENTO</t>
  </si>
  <si>
    <t xml:space="preserve">Desarrollo de la linea de analisis de desigualdades acorde al plan de trabajo con enfasis en Fecundidad
</t>
  </si>
  <si>
    <t>juan Camilo Tocora
Diane Moyano</t>
  </si>
  <si>
    <t>Se cuenta con documento de análisis univariados, bivariados y multivariados de acuerdo a los objetivos formulados el cual se basa en un documento extenso con salidas tabulares y graficas con enfasis estadistica y un anexo complementario. Dicho documento se construyó con la participacion de diferentes miembros de la mesa de desigualdades. Dada la actualizacion de las poblaciones DANE lo que afectó varios indicadores dentro del analisis, el 5 de junio se decidió en mesa de desigualdades actualizar todos los analisis uni, bi y multivariados. Actualmente se está actualizando los analisis para continuar con la construccion del documento</t>
  </si>
  <si>
    <t>Desarrollo de la linea de analisis de desigualdades acorde al plan de trabajo con enfasis en Fecundidad y enfoque cualitativo</t>
  </si>
  <si>
    <t>Desde principios marzo se han realizado mesas de trabajo con las expertas técnicas Maylen Rojas y Yanira Botero para el desarrollo de un análisis en fecundidad desde un enfoque cualitativo. Esta investigación contempla la revisión de referentes conceptuales y de estudios de caso, la construcción del protocolo, el diseño de instrumentos y de consentimientos informados, la articulación con referentes del evento para la entrada a campo, el sometimiento del protocolo al comité de ética, la aplicación de instrumentos, su sistematización, el análisis y la redacción del documento con resultados. Hasta el momento se ha avanzado en la aproximación conceptual y metodológica, así como en el desarrollo del protocolo en cuanto al estado del arte, la construcción del problema de investigación, el marco conceptual y un avance preliminar en el diseño de instrumentos.</t>
  </si>
  <si>
    <t xml:space="preserve">Desarrollo de la linea de analisis de desigualdades acorde al plan de trabajo con enfasis en Consumo de SPA en NNA
</t>
  </si>
  <si>
    <t>Se cuenta con un documento que incluye revision conceptual y de antecedentes de estudios en Colombia que aborden el consumo de SPA en NNA, y objetivos, asi como de avance de resultados especificamente de analisis descriptivos y perfiles de consumo. Se ha venido fortaleciendo la articulacion con referentes expertos del evento para la validacion del contenido del documento y la clasificacion de sustancias para analisis clave. Se identifica como dificultad el no contar desde el principio con una base de datos de VESPA con todos los registros sino con la ultima atencion, seguido de una base de datos enviada que debió ser validada en la fecha de nacimiento para establecer edad de cada individuo. Situaciones anteriores ya resueltas con los profesionales referentes.</t>
  </si>
  <si>
    <t>Documento que contiene el análisis de consumo de SPA en NNA en Bogotá, 2015-2025, Se entrega para revisión y aprobación por parte del supervisor, luego debe pasar a revisión y corrección de estilo y diagramación, posterior aprobación por OAC y publicación en micrositio de Desigualdades</t>
  </si>
  <si>
    <t>31 de agosto 2026</t>
  </si>
  <si>
    <t xml:space="preserve">Desarrollo de la linea de analisis de desigualdades acorde al plan de trabajo con enfasis en Soledad no deseada.
</t>
  </si>
  <si>
    <r>
      <rPr>
        <sz val="11"/>
        <color rgb="FF404040"/>
        <rFont val="Corbel"/>
        <scheme val="major"/>
      </rPr>
      <t xml:space="preserve">
Se realizó acercamiento a los datos potenciales sobre soledad no deseada con los que cuenta el Observatorio Distrital de Salud - SaluData, en los cuales se identifica escasa representatividad de la ciudad asi como sesgos potenciales de selección relacionados con la seleccion de centros que se visitan por parte de los equipos operativos en campo que  limitan analisis epidemiologicos y especialmente con enfoque de desigualdades. Se plantea la necesidad de actualizacion de encuesta SABE para obtener datos recientes sobre la problematica. Mientras esto ocurre, se continuará revisando fuentes de datos  del sector y otros sectores  que puedan ser potenciales para los analisis propuestos. 
</t>
    </r>
    <r>
      <rPr>
        <sz val="11"/>
        <color rgb="FFFF0000"/>
        <rFont val="Corbel"/>
        <scheme val="major"/>
      </rPr>
      <t>No es el tema, pero no veo incluido el ScR de desigualdade</t>
    </r>
    <r>
      <rPr>
        <sz val="11"/>
        <color rgb="FF404040"/>
        <rFont val="Corbel"/>
        <scheme val="major"/>
      </rPr>
      <t>s</t>
    </r>
  </si>
  <si>
    <t>Desarrollo del producto 1_(gsp_pic) Análisis de Situación de Calidad de Vida y Salud Local</t>
  </si>
  <si>
    <t>Desarrollo del producto 2_(gsp_pic) Informe de seguimiento de indicadores estratégicos en salud pública</t>
  </si>
  <si>
    <t>Mensualmente se actualiza tablero de indicadores trazadores por parte de las subredes integradas de servicios de salud que se acompaña de un documento de analisis. El tablero ha tenido ajustes y ha incorporado herramientas estadisticas mas avanzadas que conllevan al anlaisis del comportameitno inusual mediante metodo de Poisson, los cuales están alineados con los anlaisis que se realizan por parte del INS. Estos complementos han sido socializados a los equipos de las subredes que han realizado feedback. El monitoreo de los indicadores permite analizar el comportamiento , tendencia y comportamietno inusual de indicadores trazadores, y la toma de decisiones. Estos tableros son insumo para la presntacion de indicadores por parte de los equipos locales en espacios convocados por otras areas.</t>
  </si>
  <si>
    <t xml:space="preserve">Desarrollo del producto 3_(gsp_pic) Investigación en salud pública
</t>
  </si>
  <si>
    <r>
      <rPr>
        <sz val="11"/>
        <color rgb="FF404040"/>
        <rFont val="Corbel"/>
        <scheme val="major"/>
      </rPr>
      <t xml:space="preserve">Esta actividad contempla un análisis del Bajo Peso al Nacer desde tres líneas. La primera, que ya culminó, consistió en la realización de una revisión integrativa que se preguntó cómo ha sido abordado el BPN desde la salud pública, la atención en salud y como objeto de estudio. De esta fase, desarrollada con los equipos locales, resultó un documento con los hallazgos. </t>
    </r>
    <r>
      <rPr>
        <b/>
        <sz val="11"/>
        <color rgb="FF404040"/>
        <rFont val="Corbel"/>
        <scheme val="major"/>
      </rPr>
      <t>Dicho documento está pendiente de ajuste por mi parte. Dadas las diferentes actividades a cargo, aún no ha sido posible iniciar la revisión y el ajuste del documento final elaborado por las Subredes antes de su envío al BED.</t>
    </r>
    <r>
      <rPr>
        <sz val="11"/>
        <color rgb="FF404040"/>
        <rFont val="Corbel"/>
        <scheme val="major"/>
      </rPr>
      <t xml:space="preserve"> La segunda línea es de carácter epidemiológico y busca identificar los determinantes sociales de la salud asociados al BPN. Dado el carácter de la línea, esta está siendo trabajada por los epidemiólogos y estadísticos del equipo. Finalmente, la línea tres tiene que ver con la comprensión sociocultural del evento a través de las trayectorias sexuales y reproductivas de gestantes y mujeres con hijos nacidos con BPN. De esta tercera línea se cuenta con protocolo, instrumentos y consentimientos informados elaborados. El protocolo fue sometido al comité de la Secretaría a inicios de mayo y se está en espera del aval del mismo para iniciar la implementación de la investigación.</t>
    </r>
  </si>
  <si>
    <t>Desarrollo del producto 4_(gsp_pic) Analisis Geografico</t>
  </si>
  <si>
    <t>Se han ejecutado 4 etapas segun lo proyectado en plan de acci{on y por lineamiento, la etapa 4 esta siendo cerrada (4 de 7)</t>
  </si>
  <si>
    <t>Desarrollo del producto piezas infomativas de boletin e infografica con equipos locales de vigilancia en SP comunitaria</t>
  </si>
  <si>
    <t>Kimberly</t>
  </si>
  <si>
    <t>Evaluación de intervencion priorizada en GSP-PIC</t>
  </si>
  <si>
    <t>??</t>
  </si>
  <si>
    <t>Evaluacion de impacto estrategia - VSR</t>
  </si>
  <si>
    <t>Lina- Luz Adriana</t>
  </si>
  <si>
    <t>Evaluación de la Cohorte Gestante- seguridad en vacuna</t>
  </si>
  <si>
    <t>Evaluacion de efectividad Vacunal - VSR</t>
  </si>
  <si>
    <t>Analisisi de Extension horario (rumba)</t>
  </si>
  <si>
    <t>Lina- Luz Adriana- Carlos F</t>
  </si>
  <si>
    <t>Respuesta a alertas ESPII- emergencias (modelo hibrimo de SAR)</t>
  </si>
  <si>
    <t>Andrea- Luz Adriana- William_ Carlos F</t>
  </si>
  <si>
    <t xml:space="preserve">Este tema lo vengo trabajando desde marzo, específicamente con estimación de susceptibles de SR, orientaciones técnicas y operativas en el rastreo de contactos de SR a la referente distrital y a las subredes. Posteriormente en el plan de comunicación de Ebola. Actualmente me solicitaron acompañar al liderazgo técnico en el plan de fortalecimiento  preparación y respuesta a brotes - epidemias que será presentado al despacho. </t>
  </si>
  <si>
    <t>analisis de lactanca materna</t>
  </si>
  <si>
    <t>Catherine Rodriguez
Juan Camilo Tocora
Diane Moyano
Equipo SAN</t>
  </si>
  <si>
    <t>Revisión de literatura</t>
  </si>
  <si>
    <t>Análisis mortalidad materna (cualitativo-cuantitivo - espacial)</t>
  </si>
  <si>
    <t>Mariana C
Lina Molina
Carlos Fernadez
Catherin Rodriguez</t>
  </si>
  <si>
    <t>Por solicitud de Lina Molina, se acompaña el ejercicio de análisis de mortalidad materna en el Distrito Capital desde una perspectiva cualitativa. Esto incluye la revisión, codificación y análisis de las IEC de muertes maternas desde 2022 hasta 2025.
Análisis sociodemográfico a partir de las bases de nacidos vivos por semana epidemiológica y periodo epidemiológico.</t>
  </si>
  <si>
    <t>PLANEACION Y TOMA DE DECISIONES EN SALUD</t>
  </si>
  <si>
    <t>Participcion en la construccion del ASIS Distrital</t>
  </si>
  <si>
    <t>Todos</t>
  </si>
  <si>
    <t xml:space="preserve">Se ha avanzado en la construccion del capitulo III Morbimortalidad, concretamente en el analisis de los indicadores trazadores, con incorporacion de analisis de brechas </t>
  </si>
  <si>
    <t>Desarrollo del Boletín población migrantes</t>
  </si>
  <si>
    <t>Fernanda</t>
  </si>
  <si>
    <t>Se entrego año 2025. para el año 2026, corresponde al primer semestre</t>
  </si>
  <si>
    <t>Acompañar técnicamente a los profesionales referentes en la elaboración  Boletín semestral de Salud mental (según tematica  priorizada para el primer semestre de 2026)</t>
  </si>
  <si>
    <t>Tema: Prácticas en humanización desde diferentes enfoques. Con Laura Luis, Subdirección de Determinantes, se tiene en avance en Introducción y Metodologia.</t>
  </si>
  <si>
    <t>Boletín de Salud Mental: Prácticas en humanización desde diferentes enfoques. Se entrega para revisión y aprobación por parte del supervisor, luego debe pasar a revisión y corrección de estilo y diagramación, posterior aprobación por OAC y publicación en micrositio de SALUDATA</t>
  </si>
  <si>
    <t>5 de  agosto</t>
  </si>
  <si>
    <t>Desarrollo del Asis rural</t>
  </si>
  <si>
    <t>Carlos F_Kimberly_ Diana Alexandra</t>
  </si>
  <si>
    <t>Proceso que esta iniciando: En relación a los avances con en ASIS rural se adelantaron acciones asociadas al ejercicio de exploración y consecución de datos, indicadores e información de carácter rural, esto en relación al proceso de construcción del ASIS rural al que se está proyectando. La información está asociada con temas de población, hogares, vivienda, transporte y movilidad, educación, fuerza de trabajo, percepción de las condiciones de calidad de vida, pobreza, y seguridad. (los variables están disponibles a escala local y son específicos para la zona rural). 
Al mismo tiempo, a partir de la información disponible en BigQuery, se ha avanzado en la identificación de registros asociados a situaciones de salud prioritarias, de acuerdo con las necesidades de análisis establecidas en los documentos ASIS 2024. De manera complementaria, se han implementado herramientas alternativas al geocodificador de IDECA para realizar procesos de georreferenciación de las notificaciones provenientes de zonas rurales, con el fin de mejorar la precisión espacial de los registros y fortalecer el análisis geográfico de la información en salud.</t>
  </si>
  <si>
    <t>Informes transversales_ SMIA</t>
  </si>
  <si>
    <t>Catherine</t>
  </si>
  <si>
    <t>Entrega en el mes de febrero informe a la mesa técnica de infancia y adolescencia.</t>
  </si>
  <si>
    <t>Informes transversales_ Acuerdo 067</t>
  </si>
  <si>
    <t>Entrega en el mes de febrero informe a planeación sectorial</t>
  </si>
  <si>
    <t>Informes transversales_ BCV</t>
  </si>
  <si>
    <t>Entrega en el mes de febrero de informe revisado</t>
  </si>
  <si>
    <t>Informes transversales_ RDC indicadores estrategicos</t>
  </si>
  <si>
    <t>Caracterización de poblacion en instituciones de educacion superior en el marco de lass acciones promocioanles y preventivas</t>
  </si>
  <si>
    <t>Mensualmente se participó en la mesa de acciones promocionales y preventivas, socialización de resultados en diferentes espacios como la mesa ampliada de salud mental, reunión de mesa de salud mental nacional con defensoría del pueblo. Se inició trabajo articulado con referente de salud oral para ajuste de caracterización con esta dimensión en las fichas de recolección de información, en conjunto con el entorno educativo, concertación con bienestar universitario para la implementación en otras universidades.</t>
  </si>
  <si>
    <t xml:space="preserve">Seguimiento indicadores_ resumen-UPZ
</t>
  </si>
  <si>
    <t>Juan C_ Catherine</t>
  </si>
  <si>
    <t>Mensualmente se actualizan y validan 3 fuentes de seguimiento a indicadores trazadores: 1. Tablero con comparación mensual y anual ,2-  tablero de indicadores ASIS que desagrega por localidad, subred y ciudad , 3. Presentación de indicadores diseñada por SaluData . Estos archivos se guardan en el histórico de indicadores en la carpeta correspondiente y son indispensables para el monitoreo y toma de decisiones. Construcción de tableros inusuales e intervalos de confianza a partir de lo reportado por SaluData mensualmente</t>
  </si>
  <si>
    <t>Reporte POGD</t>
  </si>
  <si>
    <t>Reporte que se realiza trimestal</t>
  </si>
  <si>
    <t xml:space="preserve">Apoyos analisis, herramienta estadisticas:
Diseño muestral TB
Actividades Sexuales pagas
Proyecciones poblacionales PAI
</t>
  </si>
  <si>
    <t>Luz Adriana- William</t>
  </si>
  <si>
    <t>se da respuesta segun necesidad</t>
  </si>
  <si>
    <t xml:space="preserve">Estandarización enfoques diferenciales en salud pública </t>
  </si>
  <si>
    <t>Se asigna como delegada del grupo de análisis el acompañamiento de la estandarización de las aproximaciones al enfoque diferencial en la SDS. Aún no se han definido fechas de inicio de dicho ejercicio ni las actividades asociadas, más allá de la asistencia a las mesas de trabajo derivadas de este acompañamiento.</t>
  </si>
  <si>
    <t xml:space="preserve">Apoyo en el seguimiento supervision de convenios y contratos
Actividades Sexuale pagas
</t>
  </si>
  <si>
    <t>El acompañamiento ha consistido en la revisión de protocolos e instrumentos de investigación, tanto de corte cuantitativo (encuesta) como de corte cualitativo (entrevistas, grupos focales y grupos de discusión). Este proceso se realizó mediante revisiones individuales, a través del envío de instrumentos y documentos comentados, así como en mesas de trabajo internas y con el equipo de Foros Cívicos. Igualmente, se acompañó la implementación de grupos focales. Como resultado de estos, se elaboraron actas y se brindó retroalimentación al equipo de Foros.</t>
  </si>
  <si>
    <t>Apoyo en el diseño, el análisis y la aplicación de consenso de expertos en salud visual como parte de la formulación de un instrumento en acción pública.</t>
  </si>
  <si>
    <t>Desde abril se ha acompañado el ejercicio de consenso en salud visual. Esto ha implicado la realización de mesas de trabajo con la referente del evento para el diseño metodológico del consenso, así como la sistematización y el análisis de la información que ha surgido en las diferentes etapas del proceso. Igualmente, se ha participado en la presentación de los resultados ante los expertos participantes. Actualmente, se trabaja en la construcción del informe final.</t>
  </si>
  <si>
    <t xml:space="preserve">Apoyo en el seguimiento supervision de convenios y contratos: Efectividad Neumococo
</t>
  </si>
  <si>
    <t>Lina M- Fernanda _ Diane</t>
  </si>
  <si>
    <t>Considero que falta el punto de inteligencia epidemiológica, para eventos en situaciones de alerta, donde se puede incluir el análisis ampliado de Mortalidad Materna</t>
  </si>
  <si>
    <t>FORTALECIMIENTO DE CAPACIDADES</t>
  </si>
  <si>
    <t>Taller_ de los datos al territorio</t>
  </si>
  <si>
    <t>Lina M_ luz Adriana_ equipo accvsye</t>
  </si>
  <si>
    <t>Cumplido??????</t>
  </si>
  <si>
    <t>Fortalecimiento de uso de herramientas cualitativas</t>
  </si>
  <si>
    <t>El fortalecimiento en el uso de software para análisis cualitativo no se ha implementado, en la medida en que esta actividad depende de la adquisición de licencias por parte de la entidad. Actualmente, los equipos locales no cuentan con dichas licencias para este propósito.
Es importante señalar que este tipo de licencias son de carácter pago, no se dispone de versiones gratuitas para su uso continuo y las versiones de prueba tienen una duración limitada, que oscila entre una semana y, como máximo, 15 días.</t>
  </si>
  <si>
    <t xml:space="preserve">Fortalecimiento de uso de herramientas de R
</t>
  </si>
  <si>
    <t>Diane- Lina M</t>
  </si>
  <si>
    <t>Manejo de herramientas de ciencia de datos</t>
  </si>
  <si>
    <t>Taller para generacion de mapas con temáticos en SP</t>
  </si>
  <si>
    <t>Se han ejecutado talleres de cartografía en salud pública (mapas coroplécticos, datos al territorio), se construyeron capas de mortalidad acumulada y de susceptibilidad a sarampión/triple viral por UPZ y sector catastral</t>
  </si>
  <si>
    <t>Fortalecimiento de análisis de desigualdades</t>
  </si>
  <si>
    <t>Fernanda- Diane</t>
  </si>
  <si>
    <t>Sujero a programacion con experta. Proceso en revisión</t>
  </si>
  <si>
    <t>PUBLICACIONES</t>
  </si>
  <si>
    <r>
      <t xml:space="preserve">Salud menstrual en entornos laborales: una discusión pendiente por abordar- </t>
    </r>
    <r>
      <rPr>
        <sz val="11"/>
        <color rgb="FFFF0000"/>
        <rFont val="Calibri"/>
        <family val="2"/>
      </rPr>
      <t xml:space="preserve">en evaluacion </t>
    </r>
    <r>
      <rPr>
        <sz val="11"/>
        <color theme="1" tint="0.24994659260841701"/>
        <rFont val="Calibri"/>
        <family val="2"/>
      </rPr>
      <t xml:space="preserve">
</t>
    </r>
  </si>
  <si>
    <t>El artículo fue enviado al BED para su revisión y fue sometido a evaluación por pares. Estos realizaron comentarios que se ajustaron. El documento se envió nuevamente al BED, el cual confirmó que se encuentra en proceso de revisión de estilo previa a su publicación.</t>
  </si>
  <si>
    <t>Documento conceptual desigualdades y determinantes sociales de la salud</t>
  </si>
  <si>
    <t>Documento finalizado</t>
  </si>
  <si>
    <r>
      <t xml:space="preserve">Pólice brief denominado: "hacia un uso razonable de la cesárea: políticas para un parto seguro y humanizado“ </t>
    </r>
    <r>
      <rPr>
        <sz val="11"/>
        <color rgb="FFFF0000"/>
        <rFont val="Calibri"/>
        <family val="2"/>
      </rPr>
      <t>en evaluacion</t>
    </r>
  </si>
  <si>
    <t>documento en evalaucion</t>
  </si>
  <si>
    <r>
      <t>Análisis de la mortalidad general en Bogotá entre 1985-2023 y proyección a 2030 (</t>
    </r>
    <r>
      <rPr>
        <sz val="11"/>
        <color rgb="FFFF0000"/>
        <rFont val="Calibri"/>
        <family val="2"/>
      </rPr>
      <t>Actualizado</t>
    </r>
    <r>
      <rPr>
        <sz val="11"/>
        <color theme="1" tint="0.24994659260841701"/>
        <rFont val="Calibri"/>
        <family val="2"/>
      </rPr>
      <t>)</t>
    </r>
  </si>
  <si>
    <t>Juan C</t>
  </si>
  <si>
    <t>El manuscrito se sometió inicialmente a la revista panamericana de salud publica pero fue rechazado. El 27 de marzo 2026 se sometió a revista facultad nacional de salud publica y actualmente está en revision por pares</t>
  </si>
  <si>
    <t>Desarrollo del Articulo : Evaluación de la efectividad del Plan de Cuidado Familiar del PSPIC para reducir la Desnutrición en Menores de 5 años en Bogotá (2022-2023)- Junto con Socializacion de los resultados.</t>
  </si>
  <si>
    <t xml:space="preserve">Diane M- Angie </t>
  </si>
  <si>
    <t>???</t>
  </si>
  <si>
    <t>Documento pendiente</t>
  </si>
  <si>
    <t>Desarrollo de articulo: Accesibilidad geografica a equipamiento con oferta social.</t>
  </si>
  <si>
    <t>Carlos F- kimberly- Juan C</t>
  </si>
  <si>
    <t>Se presentó un avance en la construcción del artículo titulado “Análisis de la accesibilidad geográfica a equipamientos con oferta social de integración social en Bogotá D.C. mediante análisis de redes en Sistemas de Información Geográfica”. El documento fue adaptado a la estructura de artículos científicos establecida por el Boletín Epidemiológico Distrital (BED), logrando el desarrollo de los apartados de título, resumen (abstract), introducción, materiales y métodos, con especial énfasis en la descripción metodológica del estudio.
Adicionalmente, se realizó articulación con el epidemiólogo del equipo de ACCVSyE para fortalecer la integración del componente epidemiológico en el artículo. Como resultado de este trabajo conjunto, el documento continuó su proceso de ajuste a la estructura del BED, alcanzando avances significativos en la construcción y análisis del apartado de resultados.</t>
  </si>
  <si>
    <t>BPN_ Revision integrativa</t>
  </si>
  <si>
    <t>Dadas las diferentes actividades a cargo, aún no ha sido posible iniciar la revisión y el ajuste del documento final elaborado por las Subredes antes de su envío al BED</t>
  </si>
  <si>
    <t xml:space="preserve"> Caracterización de población de educación superior en el marco de las acciones promocionales y preventivas en las instituciones de educación superior</t>
  </si>
  <si>
    <t>Catherine Rodriguez</t>
  </si>
  <si>
    <t>Revisión y aprobación integrantes de la mesa de carcaterización.</t>
  </si>
  <si>
    <t>BPN_ Experiencia en la gestación y la maternidad de niños con BPN</t>
  </si>
  <si>
    <t>Mariana C
Juan Camilo
Andrea Bermudez
Catherine Rodriguez
William Cruz
Julieth Torres</t>
  </si>
  <si>
    <t>En la medida en que la implementación de la investigación depende del aval del comité de ética, por el momento no es posible prever una fecha estimada para la construcción del artículo sobre BPN</t>
  </si>
  <si>
    <t xml:space="preserve">Lidera
Apoya
Profesional Transversal
</t>
  </si>
  <si>
    <t xml:space="preserve">COMPONENTE </t>
  </si>
  <si>
    <t>TEMA</t>
  </si>
  <si>
    <t>PROCESO</t>
  </si>
  <si>
    <t>Grupo con el que se articula</t>
  </si>
  <si>
    <t>Catherin R</t>
  </si>
  <si>
    <t>Wiiliam</t>
  </si>
  <si>
    <t>Fernanda S</t>
  </si>
  <si>
    <t>OBSERVACIONES</t>
  </si>
  <si>
    <t>Analisis espacial- local- VSP_ infografias, piezas</t>
  </si>
  <si>
    <t>Otras dependencias_ subredes</t>
  </si>
  <si>
    <t>Analisis espacial- local accvsye</t>
  </si>
  <si>
    <t>Subredes</t>
  </si>
  <si>
    <t xml:space="preserve">Fortalecimiento del análisis cualitativo </t>
  </si>
  <si>
    <t>Desarrollo de estrategias para revisiones rapidas de literatura de prioridades en salud</t>
  </si>
  <si>
    <t xml:space="preserve">Linea de analisis de desigualdades acorde al plan de trabajo </t>
  </si>
  <si>
    <t>Observatorio-CDEIS-Otras dependencias</t>
  </si>
  <si>
    <t>Lidera</t>
  </si>
  <si>
    <t>lidera</t>
  </si>
  <si>
    <t>PRODUCTO</t>
  </si>
  <si>
    <t>Analisis desigualdades_ Fecundidad</t>
  </si>
  <si>
    <t>Analisis desigualdades cualitativo_ Fecundidad</t>
  </si>
  <si>
    <t>Analisis desigualdades_ SPA</t>
  </si>
  <si>
    <t>Analisis desigualdades_ enevecimiento y soledad no deseada</t>
  </si>
  <si>
    <t>en proceso de revision de infromacion dispoble</t>
  </si>
  <si>
    <t>Analisis desigualdades_ revi literatura</t>
  </si>
  <si>
    <t>Analisis desigualdades_ Linea Grafica</t>
  </si>
  <si>
    <t>Lineamientos PIC_ EQUIPO ACCSYE LOCAL ( asistencia tecnica)</t>
  </si>
  <si>
    <t>Subredes- otras areas sds</t>
  </si>
  <si>
    <t>Lidera
Norte</t>
  </si>
  <si>
    <t>Lidera
Centro oriente</t>
  </si>
  <si>
    <t>Lidera
Sur</t>
  </si>
  <si>
    <t>Lidera
Suroccidente</t>
  </si>
  <si>
    <t>X
actividad 3</t>
  </si>
  <si>
    <t>Lidera
Actividad 4</t>
  </si>
  <si>
    <t>Distribucion planeacion y elaboaracion de actas</t>
  </si>
  <si>
    <t>Lineamientos PIC_ EQUIPO ACCSYE LOCAL (revision de productos)</t>
  </si>
  <si>
    <t>Lineamientos PIC_ EQUIPO ACCSYE LOCAL ( revision informes de gestion)</t>
  </si>
  <si>
    <t>SEGUIMIENTO</t>
  </si>
  <si>
    <t>Lineamientos PIC_ EQUIPO ACCSYE LOCAL  (Realimentacion interventoria)</t>
  </si>
  <si>
    <t>Todos los equipos</t>
  </si>
  <si>
    <t>X
Seguimiento</t>
  </si>
  <si>
    <t>Analisis BPN- Analisis Cuantitativo</t>
  </si>
  <si>
    <t>Seguridad alimentaria- SISVAN</t>
  </si>
  <si>
    <t>Analisis BPN- Analisis Cualitativo</t>
  </si>
  <si>
    <t>Analisis Lactancia Materna</t>
  </si>
  <si>
    <t>proeycto u Rosario, y analisis meta</t>
  </si>
  <si>
    <t>Ev PIC_ Estrategia hogar-DNT</t>
  </si>
  <si>
    <t>Entorno Hogar- GESI</t>
  </si>
  <si>
    <t>Participa Angie C</t>
  </si>
  <si>
    <t>Evaluacion impacto VSR</t>
  </si>
  <si>
    <t>Equipo IRA</t>
  </si>
  <si>
    <t>Evaluacion efectividad VSR</t>
  </si>
  <si>
    <t>Cohorte gestantes vacunadas VSR</t>
  </si>
  <si>
    <t>ANALISIS RUMBA (analisis de extesnion horaria)</t>
  </si>
  <si>
    <t>Analisis de mortalidad materna- enfoque cualitativo</t>
  </si>
  <si>
    <t>Desarrollo plan de analisis mortalidad materna</t>
  </si>
  <si>
    <t>ASIS DISTRITAL</t>
  </si>
  <si>
    <t>seguimiento</t>
  </si>
  <si>
    <t>ASIS DISTRITAL- rural</t>
  </si>
  <si>
    <t>lidera (pendiente)</t>
  </si>
  <si>
    <t>Boletin poblacion migrante</t>
  </si>
  <si>
    <t>Boletin Salud mental</t>
  </si>
  <si>
    <t>Informes anual SMIA</t>
  </si>
  <si>
    <t>Informes semestral 067</t>
  </si>
  <si>
    <t>Informes semestral BCV</t>
  </si>
  <si>
    <t>Informes semestral Rendicion de cuentas</t>
  </si>
  <si>
    <t>Acciones promocional _Ascun_IES</t>
  </si>
  <si>
    <t>Seguimiento mensual</t>
  </si>
  <si>
    <t>Seguimiento proyectos de inversion metas</t>
  </si>
  <si>
    <t>APOYO COMPONENTES</t>
  </si>
  <si>
    <t>Comision de transicion demografica</t>
  </si>
  <si>
    <t>Analisis de aire y ruido</t>
  </si>
  <si>
    <t>Actividades Sexuales pagas</t>
  </si>
  <si>
    <t xml:space="preserve">Consenso de expertos en Salud Visual </t>
  </si>
  <si>
    <t>Proyecto convenio UdeA</t>
  </si>
  <si>
    <t>Direcciondes de SSP</t>
  </si>
  <si>
    <t>Finaliza en Agosto- septiembre. Apoya Lina</t>
  </si>
  <si>
    <t>apoyos de analisis Estadisticos (Diseño muestral TB
Actividades Sexuales pagas
Proyecciones poblacionales PAI)</t>
  </si>
  <si>
    <t>Monitoreo Rapido de Cobertura</t>
  </si>
  <si>
    <t>VSP</t>
  </si>
  <si>
    <t>INDICADORES_Tablero resumen</t>
  </si>
  <si>
    <t>INDICADORES_series historicas</t>
  </si>
  <si>
    <t>INDICADORES_rev presentación_ Propuesta analisis de comportamiento inusuales</t>
  </si>
  <si>
    <t>Revision tablas indicadores BED</t>
  </si>
  <si>
    <t>apoyo BED</t>
  </si>
  <si>
    <t>Respuesta a requerimiento</t>
  </si>
  <si>
    <t>Según necesidad</t>
  </si>
  <si>
    <t>revisiones de literatura</t>
  </si>
  <si>
    <t>Aprobacion</t>
  </si>
  <si>
    <t>No aplica</t>
  </si>
  <si>
    <t>Si llega mas de uno en la semana, se asigna al siguiente</t>
  </si>
  <si>
    <t>PROCESOS REGULARES</t>
  </si>
  <si>
    <t>Reuniones de Grupo</t>
  </si>
  <si>
    <t>Convocatoria</t>
  </si>
  <si>
    <t>Elaboracion acta Analisis desigualdades</t>
  </si>
  <si>
    <t>Elaboracion acta Reunion de grupo</t>
  </si>
  <si>
    <t>Según distribucion</t>
  </si>
  <si>
    <t>Elaboracion acta Asistencia tecnica nivel central</t>
  </si>
  <si>
    <t>Mesa de gestion territorial</t>
  </si>
  <si>
    <t>ya ejecutado</t>
  </si>
  <si>
    <t>Fortalecimiento de uso de herramientas de R</t>
  </si>
  <si>
    <t>Articulado CDEIS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</si>
</sst>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_-;\-* #,##0_-;_-* &quot;-&quot;??_-;_-@_-"/>
  </numFmts>
  <fonts count="46">
    <font>
      <sz val="11"/>
      <color theme="1" tint="0.24994659260841701"/>
      <name val="Corbel"/>
      <family val="2"/>
      <scheme val="major"/>
    </font>
    <font>
      <sz val="11"/>
      <color theme="1"/>
      <name val="Calibri"/>
      <family val="2"/>
      <scheme val="minor"/>
    </font>
    <font>
      <sz val="11"/>
      <color theme="1"/>
      <name val="Calibri"/>
      <family val="2"/>
      <scheme val="minor"/>
    </font>
    <font>
      <sz val="14"/>
      <color theme="1" tint="0.24994659260841701"/>
      <name val="Calibri"/>
      <family val="2"/>
      <scheme val="minor"/>
    </font>
    <font>
      <b/>
      <sz val="13"/>
      <color theme="1" tint="0.24994659260841701"/>
      <name val="Corbel"/>
      <family val="2"/>
      <scheme val="major"/>
    </font>
    <font>
      <b/>
      <sz val="13"/>
      <color theme="7"/>
      <name val="Corbel"/>
      <family val="2"/>
      <scheme val="major"/>
    </font>
    <font>
      <b/>
      <sz val="13"/>
      <color theme="1" tint="0.24994659260841701"/>
      <name val="Calibri"/>
      <family val="2"/>
    </font>
    <font>
      <sz val="12"/>
      <color theme="1" tint="0.24994659260841701"/>
      <name val="Calibri"/>
      <family val="2"/>
    </font>
    <font>
      <b/>
      <sz val="13"/>
      <color theme="7"/>
      <name val="Calibri"/>
      <family val="2"/>
    </font>
    <font>
      <b/>
      <sz val="42"/>
      <color theme="7"/>
      <name val="Corbel"/>
      <family val="2"/>
      <scheme val="major"/>
    </font>
    <font>
      <b/>
      <sz val="11"/>
      <color theme="1" tint="0.24994659260841701"/>
      <name val="Calibri"/>
      <family val="2"/>
      <scheme val="minor"/>
    </font>
    <font>
      <b/>
      <sz val="11"/>
      <color theme="1" tint="0.34998626667073579"/>
      <name val="Calibri"/>
      <family val="2"/>
      <scheme val="minor"/>
    </font>
    <font>
      <sz val="11"/>
      <color theme="1" tint="0.24994659260841701"/>
      <name val="Corbel"/>
      <family val="2"/>
      <scheme val="major"/>
    </font>
    <font>
      <i/>
      <sz val="11"/>
      <color theme="7"/>
      <name val="Calibri"/>
      <family val="2"/>
      <scheme val="minor"/>
    </font>
    <font>
      <sz val="12"/>
      <color theme="1" tint="0.24994659260841701"/>
      <name val="Corbel"/>
      <family val="2"/>
      <scheme val="major"/>
    </font>
    <font>
      <b/>
      <sz val="11"/>
      <color theme="1" tint="0.24994659260841701"/>
      <name val="Corbel"/>
      <family val="2"/>
      <scheme val="major"/>
    </font>
    <font>
      <b/>
      <sz val="22"/>
      <color theme="7"/>
      <name val="Corbel"/>
      <family val="2"/>
      <scheme val="major"/>
    </font>
    <font>
      <sz val="11"/>
      <color theme="1" tint="0.24994659260841701"/>
      <name val="Calibri"/>
      <family val="2"/>
    </font>
    <font>
      <b/>
      <i/>
      <sz val="14"/>
      <color theme="7"/>
      <name val="Calibri"/>
      <family val="2"/>
      <scheme val="minor"/>
    </font>
    <font>
      <sz val="12"/>
      <color rgb="FF404040"/>
      <name val="Calibri"/>
      <family val="2"/>
    </font>
    <font>
      <sz val="11"/>
      <color rgb="FF404040"/>
      <name val="Corbel"/>
      <family val="2"/>
      <scheme val="major"/>
    </font>
    <font>
      <sz val="11"/>
      <color theme="1" tint="0.34998626667073579"/>
      <name val="Calibri"/>
      <family val="2"/>
      <scheme val="minor"/>
    </font>
    <font>
      <b/>
      <sz val="11"/>
      <color theme="1" tint="0.24994659260841701"/>
      <name val="Calibri"/>
      <family val="2"/>
    </font>
    <font>
      <b/>
      <sz val="11"/>
      <color theme="0"/>
      <name val="Calibri"/>
      <family val="2"/>
      <scheme val="minor"/>
    </font>
    <font>
      <b/>
      <sz val="11"/>
      <color theme="1"/>
      <name val="Calibri"/>
      <family val="2"/>
      <scheme val="minor"/>
    </font>
    <font>
      <sz val="10"/>
      <color theme="1"/>
      <name val="Aptos Narrow"/>
      <family val="2"/>
    </font>
    <font>
      <b/>
      <sz val="10"/>
      <color theme="1"/>
      <name val="Aptos Narrow"/>
      <family val="2"/>
    </font>
    <font>
      <sz val="10"/>
      <color theme="1"/>
      <name val="Aptos Narrow"/>
    </font>
    <font>
      <sz val="10"/>
      <color rgb="FFFF0000"/>
      <name val="Aptos Narrow"/>
      <family val="2"/>
    </font>
    <font>
      <sz val="8"/>
      <color theme="1"/>
      <name val="Aptos Narrow"/>
      <family val="2"/>
    </font>
    <font>
      <sz val="11"/>
      <color rgb="FF000000"/>
      <name val="Calibri"/>
      <scheme val="minor"/>
    </font>
    <font>
      <sz val="10"/>
      <color theme="1"/>
      <name val="Calibri"/>
      <family val="2"/>
      <scheme val="minor"/>
    </font>
    <font>
      <sz val="11"/>
      <color rgb="FFFF0000"/>
      <name val="Calibri"/>
      <family val="2"/>
    </font>
    <font>
      <sz val="12"/>
      <color rgb="FFFF0000"/>
      <name val="Calibri"/>
      <family val="2"/>
    </font>
    <font>
      <sz val="12"/>
      <color theme="1"/>
      <name val="Calibri"/>
      <family val="2"/>
    </font>
    <font>
      <b/>
      <sz val="14"/>
      <color theme="1" tint="0.24994659260841701"/>
      <name val="Corbel"/>
      <family val="2"/>
      <scheme val="major"/>
    </font>
    <font>
      <b/>
      <sz val="13"/>
      <color theme="7"/>
      <name val="Calibri"/>
    </font>
    <font>
      <sz val="12"/>
      <color rgb="FFFF0000"/>
      <name val="Calibri"/>
    </font>
    <font>
      <sz val="12"/>
      <color theme="1" tint="0.24994659260841701"/>
      <name val="Calibri"/>
    </font>
    <font>
      <sz val="11"/>
      <color theme="1" tint="0.24994659260841701"/>
      <name val="Calibri"/>
    </font>
    <font>
      <sz val="10"/>
      <color rgb="FF000000"/>
      <name val="Aptos Narrow"/>
      <family val="2"/>
    </font>
    <font>
      <sz val="11"/>
      <color rgb="FF404040"/>
      <name val="Corbel"/>
      <scheme val="major"/>
    </font>
    <font>
      <b/>
      <sz val="11"/>
      <color rgb="FF404040"/>
      <name val="Corbel"/>
      <scheme val="major"/>
    </font>
    <font>
      <sz val="11"/>
      <color rgb="FFFF0000"/>
      <name val="Corbel"/>
      <scheme val="major"/>
    </font>
    <font>
      <sz val="11"/>
      <color theme="1" tint="0.24994659260841701"/>
      <name val="Corbel"/>
      <scheme val="major"/>
    </font>
    <font>
      <sz val="11"/>
      <color rgb="FFFF0000"/>
      <name val="Corbel"/>
      <family val="2"/>
      <scheme val="major"/>
    </font>
  </fonts>
  <fills count="17">
    <fill>
      <patternFill patternType="none"/>
    </fill>
    <fill>
      <patternFill patternType="gray125"/>
    </fill>
    <fill>
      <patternFill patternType="lightUp">
        <fgColor theme="7"/>
      </patternFill>
    </fill>
    <fill>
      <patternFill patternType="lightUp">
        <fgColor theme="7"/>
        <bgColor theme="7" tint="0.59996337778862885"/>
      </patternFill>
    </fill>
    <fill>
      <patternFill patternType="solid">
        <fgColor theme="7"/>
        <bgColor auto="1"/>
      </patternFill>
    </fill>
    <fill>
      <patternFill patternType="lightUp">
        <fgColor theme="7"/>
        <bgColor theme="9" tint="0.59996337778862885"/>
      </patternFill>
    </fill>
    <fill>
      <patternFill patternType="solid">
        <fgColor theme="9" tint="0.59996337778862885"/>
        <bgColor indexed="64"/>
      </patternFill>
    </fill>
    <fill>
      <patternFill patternType="solid">
        <fgColor theme="9"/>
        <bgColor indexed="64"/>
      </patternFill>
    </fill>
    <fill>
      <patternFill patternType="solid">
        <fgColor theme="0"/>
        <bgColor indexed="64"/>
      </patternFill>
    </fill>
    <fill>
      <patternFill patternType="solid">
        <fgColor theme="6" tint="0.79998168889431442"/>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4"/>
        <bgColor indexed="64"/>
      </patternFill>
    </fill>
    <fill>
      <patternFill patternType="solid">
        <fgColor theme="5" tint="-0.249977111117893"/>
        <bgColor indexed="64"/>
      </patternFill>
    </fill>
  </fills>
  <borders count="30">
    <border>
      <left/>
      <right/>
      <top/>
      <bottom/>
      <diagonal/>
    </border>
    <border>
      <left/>
      <right/>
      <top style="thin">
        <color theme="9" tint="-0.24994659260841701"/>
      </top>
      <bottom style="thin">
        <color theme="9" tint="-0.24994659260841701"/>
      </bottom>
      <diagonal/>
    </border>
    <border>
      <left/>
      <right/>
      <top/>
      <bottom style="thin">
        <color theme="7"/>
      </bottom>
      <diagonal/>
    </border>
    <border>
      <left style="thick">
        <color theme="0"/>
      </left>
      <right style="thick">
        <color theme="0"/>
      </right>
      <top style="thick">
        <color theme="0"/>
      </top>
      <bottom style="thick">
        <color theme="0"/>
      </bottom>
      <diagonal/>
    </border>
    <border>
      <left style="thick">
        <color theme="0"/>
      </left>
      <right style="thick">
        <color theme="0"/>
      </right>
      <top style="thin">
        <color theme="0"/>
      </top>
      <bottom style="thick">
        <color theme="0"/>
      </bottom>
      <diagonal/>
    </border>
    <border>
      <left/>
      <right/>
      <top style="thin">
        <color theme="9" tint="-0.24994659260841701"/>
      </top>
      <bottom/>
      <diagonal/>
    </border>
    <border>
      <left style="thick">
        <color theme="0"/>
      </left>
      <right/>
      <top/>
      <bottom/>
      <diagonal/>
    </border>
    <border>
      <left/>
      <right style="thick">
        <color theme="0"/>
      </right>
      <top/>
      <bottom/>
      <diagonal/>
    </border>
    <border>
      <left style="thin">
        <color indexed="64"/>
      </left>
      <right/>
      <top/>
      <bottom/>
      <diagonal/>
    </border>
    <border>
      <left/>
      <right/>
      <top/>
      <bottom style="thin">
        <color indexed="64"/>
      </bottom>
      <diagonal/>
    </border>
    <border>
      <left/>
      <right/>
      <top style="thin">
        <color rgb="FF000000"/>
      </top>
      <bottom style="thin">
        <color indexed="64"/>
      </bottom>
      <diagonal/>
    </border>
    <border>
      <left/>
      <right/>
      <top style="thin">
        <color indexed="64"/>
      </top>
      <bottom style="thin">
        <color indexed="64"/>
      </bottom>
      <diagonal/>
    </border>
    <border>
      <left style="thin">
        <color indexed="64"/>
      </left>
      <right/>
      <top style="thin">
        <color theme="7"/>
      </top>
      <bottom/>
      <diagonal/>
    </border>
    <border>
      <left/>
      <right style="thin">
        <color indexed="64"/>
      </right>
      <top/>
      <bottom style="thin">
        <color indexed="64"/>
      </bottom>
      <diagonal/>
    </border>
    <border>
      <left style="thin">
        <color indexed="64"/>
      </left>
      <right/>
      <top/>
      <bottom style="thin">
        <color theme="7"/>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style="medium">
        <color indexed="64"/>
      </left>
      <right/>
      <top/>
      <bottom/>
      <diagonal/>
    </border>
    <border>
      <left style="medium">
        <color rgb="FF000000"/>
      </left>
      <right style="thin">
        <color indexed="64"/>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thin">
        <color indexed="64"/>
      </left>
      <right style="medium">
        <color rgb="FF000000"/>
      </right>
      <top style="medium">
        <color rgb="FF000000"/>
      </top>
      <bottom style="thin">
        <color indexed="64"/>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
      <left style="thin">
        <color rgb="FF000000"/>
      </left>
      <right/>
      <top/>
      <bottom/>
      <diagonal/>
    </border>
  </borders>
  <cellStyleXfs count="20">
    <xf numFmtId="0" fontId="0" fillId="0" borderId="0" applyNumberFormat="0" applyFill="0" applyBorder="0" applyProtection="0">
      <alignment horizontal="center" vertical="center"/>
    </xf>
    <xf numFmtId="0" fontId="9" fillId="0" borderId="0" applyNumberFormat="0" applyFill="0" applyBorder="0" applyAlignment="0" applyProtection="0"/>
    <xf numFmtId="0" fontId="4" fillId="0" borderId="0" applyFill="0" applyBorder="0" applyProtection="0">
      <alignment horizontal="left" wrapText="1"/>
    </xf>
    <xf numFmtId="3" fontId="11" fillId="0" borderId="2" applyFill="0" applyProtection="0">
      <alignment horizontal="center"/>
    </xf>
    <xf numFmtId="0" fontId="11" fillId="0" borderId="0" applyFill="0" applyBorder="0" applyProtection="0">
      <alignment horizontal="center" wrapText="1"/>
    </xf>
    <xf numFmtId="0" fontId="3" fillId="0" borderId="0" applyNumberFormat="0" applyFill="0" applyBorder="0" applyProtection="0">
      <alignment horizontal="left" vertical="center"/>
    </xf>
    <xf numFmtId="9" fontId="5" fillId="0" borderId="0" applyFill="0" applyBorder="0" applyProtection="0">
      <alignment horizontal="center" vertical="center"/>
    </xf>
    <xf numFmtId="0" fontId="10" fillId="6" borderId="1" applyNumberFormat="0" applyProtection="0">
      <alignment horizontal="left" vertical="center"/>
    </xf>
    <xf numFmtId="0" fontId="9" fillId="0" borderId="0" applyNumberFormat="0" applyFill="0" applyBorder="0" applyProtection="0">
      <alignment vertical="center"/>
    </xf>
    <xf numFmtId="0" fontId="11" fillId="0" borderId="0" applyFill="0" applyProtection="0">
      <alignment vertical="center"/>
    </xf>
    <xf numFmtId="0" fontId="11" fillId="0" borderId="0" applyFill="0" applyProtection="0">
      <alignment horizontal="center" vertical="center" wrapText="1"/>
    </xf>
    <xf numFmtId="0" fontId="11" fillId="0" borderId="0" applyFill="0" applyProtection="0">
      <alignment horizontal="left"/>
    </xf>
    <xf numFmtId="0" fontId="13" fillId="0" borderId="0" applyNumberFormat="0" applyFill="0" applyBorder="0" applyProtection="0">
      <alignment vertical="center"/>
    </xf>
    <xf numFmtId="1" fontId="14" fillId="6" borderId="1">
      <alignment horizontal="center" vertical="center"/>
    </xf>
    <xf numFmtId="0" fontId="12" fillId="2" borderId="4" applyNumberFormat="0" applyFont="0" applyAlignment="0">
      <alignment horizontal="center"/>
    </xf>
    <xf numFmtId="0" fontId="12" fillId="3" borderId="3" applyNumberFormat="0" applyFont="0" applyAlignment="0">
      <alignment horizontal="center"/>
    </xf>
    <xf numFmtId="0" fontId="12" fillId="4" borderId="3" applyNumberFormat="0" applyFont="0" applyAlignment="0">
      <alignment horizontal="center"/>
    </xf>
    <xf numFmtId="0" fontId="12" fillId="5" borderId="3" applyNumberFormat="0" applyFont="0" applyAlignment="0">
      <alignment horizontal="center"/>
    </xf>
    <xf numFmtId="0" fontId="12" fillId="7" borderId="3" applyNumberFormat="0" applyFont="0" applyAlignment="0">
      <alignment horizontal="center"/>
    </xf>
    <xf numFmtId="0" fontId="2" fillId="0" borderId="0"/>
  </cellStyleXfs>
  <cellXfs count="173">
    <xf numFmtId="0" fontId="0" fillId="0" borderId="0" xfId="0">
      <alignment horizontal="center" vertical="center"/>
    </xf>
    <xf numFmtId="0" fontId="0" fillId="0" borderId="0" xfId="0" applyAlignment="1">
      <alignment horizontal="center"/>
    </xf>
    <xf numFmtId="0" fontId="4" fillId="0" borderId="0" xfId="2">
      <alignment horizontal="left" wrapText="1"/>
    </xf>
    <xf numFmtId="3" fontId="11" fillId="0" borderId="2" xfId="3">
      <alignment horizontal="center"/>
    </xf>
    <xf numFmtId="0" fontId="11" fillId="0" borderId="0" xfId="4">
      <alignment horizontal="center" wrapText="1"/>
    </xf>
    <xf numFmtId="0" fontId="0" fillId="0" borderId="0" xfId="0" applyAlignment="1">
      <alignment horizontal="center" wrapText="1"/>
    </xf>
    <xf numFmtId="0" fontId="0" fillId="0" borderId="0" xfId="0" applyAlignment="1">
      <alignment vertical="center" wrapText="1"/>
    </xf>
    <xf numFmtId="1" fontId="14" fillId="6" borderId="1" xfId="13">
      <alignment horizontal="center" vertical="center"/>
    </xf>
    <xf numFmtId="0" fontId="0" fillId="2" borderId="4" xfId="14" applyFont="1" applyAlignment="1">
      <alignment horizontal="center"/>
    </xf>
    <xf numFmtId="0" fontId="0" fillId="3" borderId="3" xfId="15" applyFont="1" applyAlignment="1">
      <alignment horizontal="center"/>
    </xf>
    <xf numFmtId="0" fontId="0" fillId="4" borderId="3" xfId="16" applyFont="1" applyAlignment="1">
      <alignment horizontal="center"/>
    </xf>
    <xf numFmtId="0" fontId="0" fillId="5" borderId="3" xfId="17" applyFont="1" applyAlignment="1">
      <alignment horizontal="center"/>
    </xf>
    <xf numFmtId="0" fontId="0" fillId="7" borderId="3" xfId="18" applyFont="1" applyAlignment="1">
      <alignment horizontal="center"/>
    </xf>
    <xf numFmtId="0" fontId="10" fillId="6" borderId="1" xfId="7" applyAlignment="1">
      <alignment horizontal="left" vertical="center" wrapText="1"/>
    </xf>
    <xf numFmtId="0" fontId="16" fillId="0" borderId="0" xfId="8" applyFont="1">
      <alignment vertical="center"/>
    </xf>
    <xf numFmtId="0" fontId="17" fillId="0" borderId="0" xfId="2" applyFont="1" applyAlignment="1">
      <alignment horizontal="left" vertical="center" wrapText="1"/>
    </xf>
    <xf numFmtId="0" fontId="17" fillId="0" borderId="0" xfId="2" applyFont="1" applyBorder="1" applyAlignment="1">
      <alignment horizontal="left" vertical="center" wrapText="1"/>
    </xf>
    <xf numFmtId="0" fontId="18" fillId="0" borderId="0" xfId="12" applyFont="1">
      <alignment vertical="center"/>
    </xf>
    <xf numFmtId="0" fontId="0" fillId="0" borderId="8" xfId="0" applyBorder="1" applyAlignment="1">
      <alignment horizontal="center"/>
    </xf>
    <xf numFmtId="0" fontId="0" fillId="0" borderId="0" xfId="5" applyFont="1" applyBorder="1">
      <alignment horizontal="left" vertical="center"/>
    </xf>
    <xf numFmtId="0" fontId="11" fillId="0" borderId="0" xfId="9">
      <alignment vertical="center"/>
    </xf>
    <xf numFmtId="0" fontId="0" fillId="0" borderId="0" xfId="0" applyBorder="1">
      <alignment horizontal="center" vertical="center"/>
    </xf>
    <xf numFmtId="0" fontId="6" fillId="0" borderId="0" xfId="2" applyFont="1" applyBorder="1">
      <alignment horizontal="left" wrapText="1"/>
    </xf>
    <xf numFmtId="0" fontId="11" fillId="9" borderId="9" xfId="9" applyFill="1" applyBorder="1">
      <alignment vertical="center"/>
    </xf>
    <xf numFmtId="0" fontId="21" fillId="0" borderId="0" xfId="9" applyFont="1">
      <alignment vertical="center"/>
    </xf>
    <xf numFmtId="0" fontId="0" fillId="9" borderId="9" xfId="0" applyFill="1" applyBorder="1">
      <alignment horizontal="center" vertical="center"/>
    </xf>
    <xf numFmtId="0" fontId="0" fillId="0" borderId="0" xfId="0" applyAlignment="1">
      <alignment vertical="center" textRotation="90"/>
    </xf>
    <xf numFmtId="0" fontId="22" fillId="9" borderId="9" xfId="2" applyFont="1" applyFill="1" applyBorder="1" applyAlignment="1">
      <alignment horizontal="left" vertical="center" wrapText="1"/>
    </xf>
    <xf numFmtId="0" fontId="17" fillId="0" borderId="0" xfId="2" applyFont="1" applyFill="1" applyBorder="1" applyAlignment="1">
      <alignment horizontal="left" vertical="center" wrapText="1"/>
    </xf>
    <xf numFmtId="0" fontId="0" fillId="0" borderId="0" xfId="0" applyBorder="1" applyAlignment="1">
      <alignment vertical="center" wrapText="1"/>
    </xf>
    <xf numFmtId="0" fontId="0" fillId="0" borderId="9" xfId="0" applyBorder="1">
      <alignment horizontal="center" vertical="center"/>
    </xf>
    <xf numFmtId="0" fontId="0" fillId="9" borderId="11" xfId="0" applyFill="1" applyBorder="1">
      <alignment horizontal="center" vertical="center"/>
    </xf>
    <xf numFmtId="0" fontId="0" fillId="0" borderId="12" xfId="0" applyBorder="1" applyAlignment="1">
      <alignment horizontal="center"/>
    </xf>
    <xf numFmtId="0" fontId="0" fillId="0" borderId="0" xfId="0" applyFill="1" applyBorder="1" applyAlignment="1">
      <alignment vertical="center" textRotation="90"/>
    </xf>
    <xf numFmtId="0" fontId="15" fillId="0" borderId="0" xfId="0" applyFont="1" applyAlignment="1">
      <alignment wrapText="1"/>
    </xf>
    <xf numFmtId="0" fontId="11" fillId="0" borderId="8" xfId="11" applyBorder="1">
      <alignment horizontal="left"/>
    </xf>
    <xf numFmtId="3" fontId="11" fillId="0" borderId="14" xfId="3" applyBorder="1">
      <alignment horizontal="center"/>
    </xf>
    <xf numFmtId="0" fontId="11" fillId="9" borderId="11" xfId="9" applyFill="1" applyBorder="1">
      <alignment vertical="center"/>
    </xf>
    <xf numFmtId="0" fontId="25" fillId="8" borderId="0" xfId="19" applyFont="1" applyFill="1"/>
    <xf numFmtId="0" fontId="25" fillId="8" borderId="0" xfId="19" applyFont="1" applyFill="1" applyAlignment="1">
      <alignment wrapText="1"/>
    </xf>
    <xf numFmtId="0" fontId="26" fillId="8" borderId="0" xfId="19" applyFont="1" applyFill="1" applyAlignment="1">
      <alignment horizontal="center" wrapText="1"/>
    </xf>
    <xf numFmtId="0" fontId="26" fillId="13" borderId="16" xfId="19" applyFont="1" applyFill="1" applyBorder="1" applyAlignment="1">
      <alignment horizontal="center" vertical="center" wrapText="1"/>
    </xf>
    <xf numFmtId="0" fontId="25" fillId="8" borderId="0" xfId="19" applyFont="1" applyFill="1" applyAlignment="1">
      <alignment horizontal="center" vertical="center"/>
    </xf>
    <xf numFmtId="0" fontId="25" fillId="8" borderId="16" xfId="19" applyFont="1" applyFill="1" applyBorder="1" applyAlignment="1">
      <alignment wrapText="1"/>
    </xf>
    <xf numFmtId="0" fontId="25" fillId="8" borderId="16" xfId="19" applyFont="1" applyFill="1" applyBorder="1"/>
    <xf numFmtId="0" fontId="25" fillId="8" borderId="16" xfId="19" applyFont="1" applyFill="1" applyBorder="1" applyAlignment="1">
      <alignment vertical="center" wrapText="1"/>
    </xf>
    <xf numFmtId="0" fontId="25" fillId="14" borderId="16" xfId="19" applyFont="1" applyFill="1" applyBorder="1" applyAlignment="1">
      <alignment horizontal="center"/>
    </xf>
    <xf numFmtId="0" fontId="2" fillId="0" borderId="0" xfId="19"/>
    <xf numFmtId="0" fontId="23" fillId="15" borderId="16" xfId="19" applyFont="1" applyFill="1" applyBorder="1" applyAlignment="1">
      <alignment horizontal="center" wrapText="1"/>
    </xf>
    <xf numFmtId="0" fontId="23" fillId="15" borderId="0" xfId="19" applyFont="1" applyFill="1" applyAlignment="1">
      <alignment horizontal="center" wrapText="1"/>
    </xf>
    <xf numFmtId="0" fontId="26" fillId="0" borderId="0" xfId="19" applyFont="1" applyAlignment="1">
      <alignment horizontal="center" vertical="center"/>
    </xf>
    <xf numFmtId="0" fontId="26" fillId="0" borderId="0" xfId="19" applyFont="1" applyAlignment="1">
      <alignment horizontal="center" vertical="center" wrapText="1"/>
    </xf>
    <xf numFmtId="17" fontId="2" fillId="0" borderId="16" xfId="19" applyNumberFormat="1" applyBorder="1" applyAlignment="1">
      <alignment horizontal="center"/>
    </xf>
    <xf numFmtId="0" fontId="2" fillId="0" borderId="19" xfId="19" applyBorder="1" applyAlignment="1">
      <alignment horizontal="center"/>
    </xf>
    <xf numFmtId="0" fontId="26" fillId="11" borderId="21" xfId="19" applyFont="1" applyFill="1" applyBorder="1" applyAlignment="1">
      <alignment horizontal="center" vertical="center" wrapText="1"/>
    </xf>
    <xf numFmtId="0" fontId="26" fillId="11" borderId="22" xfId="19" applyFont="1" applyFill="1" applyBorder="1" applyAlignment="1">
      <alignment horizontal="center" vertical="center" wrapText="1"/>
    </xf>
    <xf numFmtId="0" fontId="26" fillId="10" borderId="22" xfId="19" applyFont="1" applyFill="1" applyBorder="1" applyAlignment="1">
      <alignment horizontal="center" vertical="center"/>
    </xf>
    <xf numFmtId="0" fontId="26" fillId="11" borderId="23" xfId="19" applyFont="1" applyFill="1" applyBorder="1" applyAlignment="1">
      <alignment horizontal="center" vertical="center" wrapText="1"/>
    </xf>
    <xf numFmtId="0" fontId="2" fillId="0" borderId="24" xfId="19" applyBorder="1"/>
    <xf numFmtId="0" fontId="2" fillId="0" borderId="15" xfId="19" applyBorder="1" applyAlignment="1">
      <alignment horizontal="center"/>
    </xf>
    <xf numFmtId="0" fontId="31" fillId="0" borderId="25" xfId="19" applyFont="1" applyBorder="1" applyAlignment="1">
      <alignment wrapText="1"/>
    </xf>
    <xf numFmtId="0" fontId="2" fillId="0" borderId="26" xfId="19" applyBorder="1"/>
    <xf numFmtId="0" fontId="2" fillId="0" borderId="27" xfId="19" applyBorder="1" applyAlignment="1">
      <alignment horizontal="center"/>
    </xf>
    <xf numFmtId="0" fontId="31" fillId="0" borderId="28" xfId="19" applyFont="1" applyBorder="1" applyAlignment="1">
      <alignment wrapText="1"/>
    </xf>
    <xf numFmtId="0" fontId="2" fillId="0" borderId="17" xfId="19" applyBorder="1" applyAlignment="1">
      <alignment horizontal="center"/>
    </xf>
    <xf numFmtId="0" fontId="26" fillId="0" borderId="17" xfId="19" applyFont="1" applyBorder="1" applyAlignment="1">
      <alignment horizontal="center" vertical="center" wrapText="1"/>
    </xf>
    <xf numFmtId="0" fontId="30" fillId="0" borderId="15" xfId="19" applyFont="1" applyBorder="1" applyAlignment="1">
      <alignment horizontal="center"/>
    </xf>
    <xf numFmtId="0" fontId="26" fillId="0" borderId="15" xfId="19" applyFont="1" applyBorder="1" applyAlignment="1">
      <alignment horizontal="center" vertical="center" wrapText="1"/>
    </xf>
    <xf numFmtId="0" fontId="2" fillId="0" borderId="15" xfId="19" applyBorder="1" applyAlignment="1">
      <alignment horizontal="center" wrapText="1"/>
    </xf>
    <xf numFmtId="0" fontId="2" fillId="0" borderId="15" xfId="19" applyBorder="1"/>
    <xf numFmtId="16" fontId="2" fillId="0" borderId="15" xfId="19" applyNumberFormat="1" applyBorder="1" applyAlignment="1">
      <alignment horizontal="center"/>
    </xf>
    <xf numFmtId="17" fontId="2" fillId="0" borderId="19" xfId="19" applyNumberFormat="1" applyBorder="1" applyAlignment="1">
      <alignment horizontal="center"/>
    </xf>
    <xf numFmtId="0" fontId="2" fillId="0" borderId="18" xfId="19" applyBorder="1" applyAlignment="1">
      <alignment horizontal="center"/>
    </xf>
    <xf numFmtId="0" fontId="2" fillId="0" borderId="0" xfId="19" applyAlignment="1">
      <alignment vertical="center" wrapText="1"/>
    </xf>
    <xf numFmtId="0" fontId="1" fillId="0" borderId="15" xfId="19" applyFont="1" applyBorder="1" applyAlignment="1">
      <alignment horizontal="center"/>
    </xf>
    <xf numFmtId="0" fontId="1" fillId="0" borderId="19" xfId="19" applyFont="1" applyBorder="1" applyAlignment="1">
      <alignment horizontal="center"/>
    </xf>
    <xf numFmtId="0" fontId="17" fillId="0" borderId="9" xfId="2" applyFont="1" applyFill="1" applyBorder="1" applyAlignment="1">
      <alignment horizontal="left" vertical="center" wrapText="1"/>
    </xf>
    <xf numFmtId="0" fontId="17" fillId="0" borderId="11" xfId="2" applyFont="1" applyFill="1" applyBorder="1" applyAlignment="1">
      <alignment horizontal="left" vertical="center" wrapText="1"/>
    </xf>
    <xf numFmtId="0" fontId="17" fillId="0" borderId="0" xfId="2" applyFont="1" applyAlignment="1">
      <alignment horizontal="left" vertical="top" wrapText="1"/>
    </xf>
    <xf numFmtId="0" fontId="25" fillId="8" borderId="16" xfId="19" applyFont="1" applyFill="1" applyBorder="1" applyAlignment="1">
      <alignment horizontal="center" vertical="center"/>
    </xf>
    <xf numFmtId="0" fontId="25" fillId="14" borderId="16" xfId="19" applyFont="1" applyFill="1" applyBorder="1" applyAlignment="1">
      <alignment horizontal="center" vertical="center"/>
    </xf>
    <xf numFmtId="0" fontId="25" fillId="0" borderId="16" xfId="19" applyFont="1" applyBorder="1" applyAlignment="1">
      <alignment horizontal="center" vertical="center"/>
    </xf>
    <xf numFmtId="0" fontId="27" fillId="14" borderId="16" xfId="19" applyFont="1" applyFill="1" applyBorder="1" applyAlignment="1">
      <alignment horizontal="center" vertical="center"/>
    </xf>
    <xf numFmtId="0" fontId="27" fillId="0" borderId="16" xfId="19" applyFont="1" applyBorder="1" applyAlignment="1">
      <alignment horizontal="center" vertical="center"/>
    </xf>
    <xf numFmtId="0" fontId="35" fillId="0" borderId="0" xfId="0" applyFont="1" applyAlignment="1">
      <alignment vertical="center"/>
    </xf>
    <xf numFmtId="0" fontId="0" fillId="0" borderId="16" xfId="0" applyBorder="1">
      <alignment horizontal="center" vertical="center"/>
    </xf>
    <xf numFmtId="0" fontId="17" fillId="0" borderId="11" xfId="2" applyFont="1" applyFill="1" applyBorder="1" applyAlignment="1">
      <alignment vertical="center" wrapText="1"/>
    </xf>
    <xf numFmtId="0" fontId="17" fillId="0" borderId="0" xfId="2" applyFont="1" applyBorder="1" applyAlignment="1">
      <alignment vertical="center" wrapText="1"/>
    </xf>
    <xf numFmtId="9" fontId="8" fillId="8" borderId="0" xfId="6" applyFont="1" applyFill="1" applyBorder="1" applyAlignment="1">
      <alignment vertical="center"/>
    </xf>
    <xf numFmtId="0" fontId="0" fillId="0" borderId="0" xfId="0" applyAlignment="1">
      <alignment vertical="center"/>
    </xf>
    <xf numFmtId="0" fontId="0" fillId="0" borderId="16" xfId="0" applyBorder="1" applyAlignment="1">
      <alignment vertical="center"/>
    </xf>
    <xf numFmtId="0" fontId="7" fillId="0" borderId="0" xfId="0" applyFont="1" applyBorder="1" applyAlignment="1">
      <alignment vertical="center"/>
    </xf>
    <xf numFmtId="0" fontId="7" fillId="8" borderId="0" xfId="0" applyFont="1" applyFill="1" applyBorder="1" applyAlignment="1">
      <alignment vertical="center"/>
    </xf>
    <xf numFmtId="0" fontId="33" fillId="8" borderId="0" xfId="0" applyFont="1" applyFill="1" applyBorder="1" applyAlignment="1">
      <alignment vertical="center"/>
    </xf>
    <xf numFmtId="0" fontId="0" fillId="0" borderId="8" xfId="0" applyBorder="1" applyAlignment="1">
      <alignment vertical="center"/>
    </xf>
    <xf numFmtId="0" fontId="25" fillId="8" borderId="16" xfId="19" applyFont="1" applyFill="1" applyBorder="1" applyAlignment="1">
      <alignment vertical="center"/>
    </xf>
    <xf numFmtId="0" fontId="29" fillId="8" borderId="16" xfId="19" applyFont="1" applyFill="1" applyBorder="1" applyAlignment="1">
      <alignment horizontal="left" wrapText="1"/>
    </xf>
    <xf numFmtId="0" fontId="0" fillId="0" borderId="16" xfId="0" applyBorder="1" applyAlignment="1">
      <alignment horizontal="center" vertical="center" wrapText="1"/>
    </xf>
    <xf numFmtId="0" fontId="39" fillId="0" borderId="0" xfId="2" applyFont="1" applyAlignment="1">
      <alignment horizontal="left" vertical="center" wrapText="1"/>
    </xf>
    <xf numFmtId="0" fontId="39" fillId="0" borderId="11" xfId="2" applyFont="1" applyBorder="1" applyAlignment="1">
      <alignment horizontal="left" vertical="center" wrapText="1"/>
    </xf>
    <xf numFmtId="0" fontId="9" fillId="0" borderId="0" xfId="1" applyAlignment="1">
      <alignment horizontal="center" vertical="center"/>
    </xf>
    <xf numFmtId="0" fontId="13" fillId="0" borderId="0" xfId="12">
      <alignment vertical="center"/>
    </xf>
    <xf numFmtId="0" fontId="7" fillId="9" borderId="10" xfId="0" applyFont="1" applyFill="1" applyBorder="1">
      <alignment horizontal="center" vertical="center"/>
    </xf>
    <xf numFmtId="9" fontId="8" fillId="9" borderId="10" xfId="6" applyFont="1" applyFill="1" applyBorder="1">
      <alignment horizontal="center" vertical="center"/>
    </xf>
    <xf numFmtId="0" fontId="7" fillId="0" borderId="0" xfId="0" applyFont="1" applyBorder="1">
      <alignment horizontal="center" vertical="center"/>
    </xf>
    <xf numFmtId="0" fontId="7" fillId="8" borderId="0" xfId="0" applyFont="1" applyFill="1" applyBorder="1">
      <alignment horizontal="center" vertical="center"/>
    </xf>
    <xf numFmtId="9" fontId="8" fillId="8" borderId="0" xfId="6" applyFont="1" applyFill="1" applyBorder="1">
      <alignment horizontal="center" vertical="center"/>
    </xf>
    <xf numFmtId="0" fontId="7" fillId="9" borderId="9" xfId="0" applyFont="1" applyFill="1" applyBorder="1">
      <alignment horizontal="center" vertical="center"/>
    </xf>
    <xf numFmtId="9" fontId="8" fillId="9" borderId="13" xfId="6" applyFont="1" applyFill="1" applyBorder="1">
      <alignment horizontal="center" vertical="center"/>
    </xf>
    <xf numFmtId="0" fontId="33" fillId="0" borderId="0" xfId="0" applyFont="1" applyBorder="1">
      <alignment horizontal="center" vertical="center"/>
    </xf>
    <xf numFmtId="9" fontId="8" fillId="0" borderId="0" xfId="6" applyFont="1" applyBorder="1">
      <alignment horizontal="center" vertical="center"/>
    </xf>
    <xf numFmtId="0" fontId="38" fillId="0" borderId="0" xfId="0" applyFont="1">
      <alignment horizontal="center" vertical="center"/>
    </xf>
    <xf numFmtId="0" fontId="37" fillId="0" borderId="0" xfId="0" applyFont="1">
      <alignment horizontal="center" vertical="center"/>
    </xf>
    <xf numFmtId="9" fontId="36" fillId="0" borderId="0" xfId="6" applyFont="1">
      <alignment horizontal="center" vertical="center"/>
    </xf>
    <xf numFmtId="0" fontId="33" fillId="0" borderId="0" xfId="0" quotePrefix="1" applyFont="1" applyBorder="1">
      <alignment horizontal="center" vertical="center"/>
    </xf>
    <xf numFmtId="0" fontId="34" fillId="0" borderId="0" xfId="0" quotePrefix="1" applyFont="1" applyBorder="1">
      <alignment horizontal="center" vertical="center"/>
    </xf>
    <xf numFmtId="0" fontId="34" fillId="0" borderId="0" xfId="0" applyFont="1" applyBorder="1">
      <alignment horizontal="center" vertical="center"/>
    </xf>
    <xf numFmtId="0" fontId="7" fillId="0" borderId="0" xfId="0" quotePrefix="1" applyFont="1" applyBorder="1">
      <alignment horizontal="center" vertical="center"/>
    </xf>
    <xf numFmtId="9" fontId="5" fillId="0" borderId="0" xfId="6">
      <alignment horizontal="center" vertical="center"/>
    </xf>
    <xf numFmtId="0" fontId="25" fillId="14" borderId="16" xfId="19" applyFont="1" applyFill="1" applyBorder="1" applyAlignment="1">
      <alignment horizontal="center" vertical="center" wrapText="1"/>
    </xf>
    <xf numFmtId="0" fontId="27" fillId="0" borderId="16" xfId="19" applyFont="1" applyBorder="1" applyAlignment="1">
      <alignment horizontal="center"/>
    </xf>
    <xf numFmtId="0" fontId="26" fillId="10" borderId="16" xfId="19" applyFont="1" applyFill="1" applyBorder="1" applyAlignment="1">
      <alignment horizontal="center" vertical="center"/>
    </xf>
    <xf numFmtId="0" fontId="26" fillId="10" borderId="16" xfId="19" applyFont="1" applyFill="1" applyBorder="1" applyAlignment="1">
      <alignment horizontal="center" vertical="center" wrapText="1"/>
    </xf>
    <xf numFmtId="0" fontId="26" fillId="11" borderId="16" xfId="19" applyFont="1" applyFill="1" applyBorder="1" applyAlignment="1">
      <alignment horizontal="center" vertical="center" wrapText="1"/>
    </xf>
    <xf numFmtId="0" fontId="26" fillId="12" borderId="16" xfId="19" applyFont="1" applyFill="1" applyBorder="1" applyAlignment="1">
      <alignment horizontal="center" vertical="center" wrapText="1"/>
    </xf>
    <xf numFmtId="0" fontId="25" fillId="0" borderId="16" xfId="19" applyFont="1" applyBorder="1"/>
    <xf numFmtId="0" fontId="27" fillId="14" borderId="16" xfId="19" applyFont="1" applyFill="1" applyBorder="1" applyAlignment="1">
      <alignment horizontal="center" vertical="center" wrapText="1"/>
    </xf>
    <xf numFmtId="0" fontId="25" fillId="8" borderId="16" xfId="19" applyFont="1" applyFill="1" applyBorder="1" applyAlignment="1">
      <alignment horizontal="center"/>
    </xf>
    <xf numFmtId="0" fontId="25" fillId="0" borderId="16" xfId="19" applyFont="1" applyBorder="1" applyAlignment="1">
      <alignment horizontal="center"/>
    </xf>
    <xf numFmtId="0" fontId="28" fillId="8" borderId="16" xfId="19" applyFont="1" applyFill="1" applyBorder="1" applyAlignment="1">
      <alignment vertical="center" wrapText="1"/>
    </xf>
    <xf numFmtId="0" fontId="25" fillId="14" borderId="16" xfId="19" applyFont="1" applyFill="1" applyBorder="1"/>
    <xf numFmtId="0" fontId="27" fillId="14" borderId="16" xfId="19" applyFont="1" applyFill="1" applyBorder="1" applyAlignment="1">
      <alignment horizontal="center"/>
    </xf>
    <xf numFmtId="0" fontId="25" fillId="14" borderId="16" xfId="19" applyFont="1" applyFill="1" applyBorder="1" applyAlignment="1">
      <alignment wrapText="1"/>
    </xf>
    <xf numFmtId="0" fontId="29" fillId="8" borderId="16" xfId="19" applyFont="1" applyFill="1" applyBorder="1" applyAlignment="1">
      <alignment wrapText="1"/>
    </xf>
    <xf numFmtId="164" fontId="25" fillId="8" borderId="0" xfId="19" applyNumberFormat="1" applyFont="1" applyFill="1"/>
    <xf numFmtId="0" fontId="25" fillId="0" borderId="16" xfId="19" applyFont="1" applyBorder="1" applyAlignment="1">
      <alignment vertical="center" wrapText="1"/>
    </xf>
    <xf numFmtId="0" fontId="40" fillId="0" borderId="16" xfId="19" applyFont="1" applyBorder="1"/>
    <xf numFmtId="0" fontId="40" fillId="0" borderId="16" xfId="19" applyFont="1" applyBorder="1" applyAlignment="1">
      <alignment vertical="center" wrapText="1"/>
    </xf>
    <xf numFmtId="0" fontId="40" fillId="0" borderId="16" xfId="19" applyFont="1" applyBorder="1" applyAlignment="1">
      <alignment wrapText="1"/>
    </xf>
    <xf numFmtId="0" fontId="25" fillId="0" borderId="16" xfId="19" applyFont="1" applyBorder="1" applyAlignment="1">
      <alignment horizontal="left" vertical="center" wrapText="1"/>
    </xf>
    <xf numFmtId="0" fontId="0" fillId="0" borderId="19" xfId="0" applyBorder="1">
      <alignment horizontal="center" vertical="center"/>
    </xf>
    <xf numFmtId="0" fontId="0" fillId="0" borderId="19" xfId="0" applyBorder="1" applyAlignment="1">
      <alignment horizontal="center" vertical="center" wrapText="1"/>
    </xf>
    <xf numFmtId="0" fontId="0" fillId="0" borderId="19" xfId="0" applyBorder="1" applyAlignment="1">
      <alignment vertical="center"/>
    </xf>
    <xf numFmtId="0" fontId="44" fillId="0" borderId="19" xfId="0" applyFont="1" applyBorder="1" applyAlignment="1">
      <alignment horizontal="center" vertical="center" wrapText="1"/>
    </xf>
    <xf numFmtId="0" fontId="41" fillId="0" borderId="19" xfId="0" applyFont="1" applyBorder="1" applyAlignment="1">
      <alignment horizontal="center" vertical="center" wrapText="1"/>
    </xf>
    <xf numFmtId="0" fontId="0" fillId="0" borderId="19" xfId="0" applyBorder="1" applyAlignment="1">
      <alignment horizontal="left" vertical="center" wrapText="1"/>
    </xf>
    <xf numFmtId="0" fontId="45" fillId="0" borderId="19" xfId="0" applyFont="1" applyBorder="1" applyAlignment="1">
      <alignment horizontal="center" vertical="center" wrapText="1"/>
    </xf>
    <xf numFmtId="0" fontId="15" fillId="0" borderId="8" xfId="0" applyFont="1" applyBorder="1" applyAlignment="1">
      <alignment horizontal="center" wrapText="1"/>
    </xf>
    <xf numFmtId="0" fontId="15" fillId="0" borderId="0" xfId="0" applyFont="1" applyBorder="1" applyAlignment="1">
      <alignment horizontal="center" wrapText="1"/>
    </xf>
    <xf numFmtId="0" fontId="11" fillId="0" borderId="0" xfId="9" applyAlignment="1">
      <alignment horizontal="center" vertical="center"/>
    </xf>
    <xf numFmtId="0" fontId="7" fillId="0" borderId="6" xfId="5" applyFont="1" applyBorder="1" applyAlignment="1">
      <alignment horizontal="left" vertical="center" wrapText="1"/>
    </xf>
    <xf numFmtId="0" fontId="7" fillId="0" borderId="0" xfId="5" applyFont="1" applyAlignment="1">
      <alignment horizontal="left" vertical="center" wrapText="1"/>
    </xf>
    <xf numFmtId="0" fontId="7" fillId="0" borderId="7" xfId="5" applyFont="1" applyBorder="1" applyAlignment="1">
      <alignment horizontal="left" vertical="center" wrapText="1"/>
    </xf>
    <xf numFmtId="0" fontId="11" fillId="0" borderId="8" xfId="11" applyBorder="1" applyAlignment="1">
      <alignment horizontal="center"/>
    </xf>
    <xf numFmtId="0" fontId="11" fillId="0" borderId="0" xfId="11" applyAlignment="1">
      <alignment horizontal="center"/>
    </xf>
    <xf numFmtId="0" fontId="15" fillId="0" borderId="29" xfId="0" applyFont="1" applyBorder="1" applyAlignment="1">
      <alignment horizontal="center" wrapText="1"/>
    </xf>
    <xf numFmtId="0" fontId="35" fillId="14" borderId="16" xfId="0" applyFont="1" applyFill="1" applyBorder="1" applyAlignment="1">
      <alignment horizontal="center" vertical="center" wrapText="1"/>
    </xf>
    <xf numFmtId="0" fontId="23" fillId="16" borderId="16" xfId="19" applyFont="1" applyFill="1" applyBorder="1" applyAlignment="1">
      <alignment horizontal="center" vertical="center" wrapText="1"/>
    </xf>
    <xf numFmtId="0" fontId="24" fillId="0" borderId="20" xfId="19" applyFont="1" applyBorder="1" applyAlignment="1">
      <alignment horizontal="center" vertical="center" wrapText="1"/>
    </xf>
    <xf numFmtId="0" fontId="24" fillId="0" borderId="0" xfId="19" applyFont="1" applyAlignment="1">
      <alignment horizontal="center" vertical="center" wrapText="1"/>
    </xf>
    <xf numFmtId="0" fontId="7" fillId="0" borderId="6" xfId="5" applyFont="1" applyBorder="1" applyAlignment="1">
      <alignment horizontal="left" vertical="center"/>
    </xf>
    <xf numFmtId="0" fontId="7" fillId="0" borderId="0" xfId="5" applyFont="1" applyBorder="1" applyAlignment="1">
      <alignment horizontal="left" vertical="center"/>
    </xf>
    <xf numFmtId="0" fontId="7" fillId="0" borderId="7" xfId="5" applyFont="1" applyBorder="1" applyAlignment="1">
      <alignment horizontal="left" vertical="center"/>
    </xf>
    <xf numFmtId="0" fontId="20" fillId="0" borderId="6" xfId="5" applyFont="1" applyBorder="1" applyAlignment="1">
      <alignment horizontal="left" vertical="center"/>
    </xf>
    <xf numFmtId="0" fontId="0" fillId="0" borderId="0" xfId="5" applyFont="1" applyBorder="1" applyAlignment="1">
      <alignment horizontal="left" vertical="center"/>
    </xf>
    <xf numFmtId="0" fontId="0" fillId="0" borderId="7" xfId="5" applyFont="1" applyBorder="1" applyAlignment="1">
      <alignment horizontal="left" vertical="center"/>
    </xf>
    <xf numFmtId="0" fontId="0" fillId="0" borderId="6" xfId="5" applyFont="1" applyBorder="1" applyAlignment="1">
      <alignment horizontal="left" vertical="center"/>
    </xf>
    <xf numFmtId="0" fontId="11" fillId="0" borderId="0" xfId="9" applyAlignment="1">
      <alignment vertical="center"/>
    </xf>
    <xf numFmtId="0" fontId="11" fillId="0" borderId="0" xfId="10" applyAlignment="1">
      <alignment horizontal="center" vertical="center" wrapText="1"/>
    </xf>
    <xf numFmtId="0" fontId="11" fillId="0" borderId="5" xfId="10" applyBorder="1" applyAlignment="1">
      <alignment horizontal="center" vertical="center" wrapText="1"/>
    </xf>
    <xf numFmtId="0" fontId="35" fillId="14" borderId="0" xfId="0" applyFont="1" applyFill="1" applyAlignment="1">
      <alignment horizontal="center" vertical="center"/>
    </xf>
    <xf numFmtId="0" fontId="35" fillId="14" borderId="16" xfId="0" applyFont="1" applyFill="1" applyBorder="1" applyAlignment="1">
      <alignment horizontal="center" vertical="center"/>
    </xf>
    <xf numFmtId="0" fontId="11" fillId="0" borderId="9" xfId="9" applyBorder="1" applyAlignment="1">
      <alignment vertical="center"/>
    </xf>
  </cellXfs>
  <cellStyles count="20">
    <cellStyle name="% complete" xfId="16" xr:uid="{00000000-0005-0000-0000-000000000000}"/>
    <cellStyle name="% complete (beyond plan) legend" xfId="18" xr:uid="{00000000-0005-0000-0000-000001000000}"/>
    <cellStyle name="Activity" xfId="2" xr:uid="{00000000-0005-0000-0000-000002000000}"/>
    <cellStyle name="Actual (beyond plan) legend" xfId="17" xr:uid="{00000000-0005-0000-0000-000003000000}"/>
    <cellStyle name="Actual legend" xfId="15" xr:uid="{00000000-0005-0000-0000-000004000000}"/>
    <cellStyle name="Encabezado 1" xfId="1" builtinId="16" customBuiltin="1"/>
    <cellStyle name="Encabezado 4" xfId="11" builtinId="19" customBuiltin="1"/>
    <cellStyle name="Label" xfId="5" xr:uid="{00000000-0005-0000-0000-000007000000}"/>
    <cellStyle name="Normal" xfId="0" builtinId="0" customBuiltin="1"/>
    <cellStyle name="Normal 2" xfId="19" xr:uid="{63A060A0-F8C3-4DE8-96C0-092EB500E6A3}"/>
    <cellStyle name="Percent Complete" xfId="6" xr:uid="{00000000-0005-0000-0000-000009000000}"/>
    <cellStyle name="Period Headers" xfId="3" xr:uid="{00000000-0005-0000-0000-00000A000000}"/>
    <cellStyle name="Period Highlight Control" xfId="7" xr:uid="{00000000-0005-0000-0000-00000B000000}"/>
    <cellStyle name="Period Value" xfId="13" xr:uid="{00000000-0005-0000-0000-00000C000000}"/>
    <cellStyle name="Plan legend" xfId="14" xr:uid="{00000000-0005-0000-0000-00000D000000}"/>
    <cellStyle name="Project Headers" xfId="4" xr:uid="{00000000-0005-0000-0000-00000E000000}"/>
    <cellStyle name="Texto explicativo" xfId="12" builtinId="53" customBuiltin="1"/>
    <cellStyle name="Título" xfId="8" builtinId="15" customBuiltin="1"/>
    <cellStyle name="Título 2" xfId="9" builtinId="17" customBuiltin="1"/>
    <cellStyle name="Título 3" xfId="10" builtinId="18" customBuiltin="1"/>
  </cellStyles>
  <dxfs count="18">
    <dxf>
      <fill>
        <patternFill>
          <bgColor theme="0"/>
        </patternFill>
      </fill>
      <border>
        <bottom style="thin">
          <color theme="0"/>
        </bottom>
        <vertical/>
        <horizontal/>
      </border>
    </dxf>
    <dxf>
      <fill>
        <patternFill>
          <bgColor theme="0" tint="-4.9989318521683403E-2"/>
        </patternFill>
      </fill>
      <border>
        <bottom style="thin">
          <color theme="0"/>
        </bottom>
        <vertical/>
        <horizontal/>
      </border>
    </dxf>
    <dxf>
      <fill>
        <patternFill>
          <bgColor theme="9" tint="0.59996337778862885"/>
        </patternFill>
      </fill>
      <border>
        <left style="thin">
          <color theme="9" tint="-0.24994659260841701"/>
        </left>
        <right style="thin">
          <color theme="9" tint="-0.24994659260841701"/>
        </right>
        <bottom style="thin">
          <color theme="9" tint="0.59996337778862885"/>
        </bottom>
        <vertical/>
        <horizontal/>
      </border>
    </dxf>
    <dxf>
      <fill>
        <patternFill patternType="lightUp">
          <fgColor theme="7"/>
          <bgColor auto="1"/>
        </patternFill>
      </fill>
      <border>
        <bottom style="thin">
          <color theme="0"/>
        </bottom>
      </border>
    </dxf>
    <dxf>
      <fill>
        <patternFill patternType="lightUp">
          <fgColor theme="7"/>
          <bgColor theme="9" tint="0.59996337778862885"/>
        </patternFill>
      </fill>
      <border>
        <bottom style="thin">
          <color theme="0"/>
        </bottom>
      </border>
    </dxf>
    <dxf>
      <fill>
        <patternFill patternType="lightUp">
          <fgColor theme="7"/>
          <bgColor theme="7" tint="0.59996337778862885"/>
        </patternFill>
      </fill>
      <border>
        <bottom style="thin">
          <color theme="0"/>
        </bottom>
      </border>
    </dxf>
    <dxf>
      <fill>
        <patternFill patternType="solid">
          <fgColor auto="1"/>
          <bgColor theme="9"/>
        </patternFill>
      </fill>
      <border>
        <bottom style="thin">
          <color theme="0"/>
        </bottom>
      </border>
    </dxf>
    <dxf>
      <fill>
        <patternFill patternType="solid">
          <fgColor auto="1"/>
          <bgColor theme="7"/>
        </patternFill>
      </fill>
      <border>
        <bottom style="thin">
          <color theme="0"/>
        </bottom>
      </border>
    </dxf>
    <dxf>
      <fill>
        <patternFill>
          <bgColor theme="0"/>
        </patternFill>
      </fill>
      <border>
        <bottom style="thin">
          <color theme="0"/>
        </bottom>
        <vertical/>
        <horizontal/>
      </border>
    </dxf>
    <dxf>
      <fill>
        <patternFill>
          <bgColor theme="0" tint="-4.9989318521683403E-2"/>
        </patternFill>
      </fill>
      <border>
        <bottom style="thin">
          <color theme="0"/>
        </bottom>
        <vertical/>
        <horizontal/>
      </border>
    </dxf>
    <dxf>
      <fill>
        <patternFill>
          <bgColor theme="9" tint="0.59996337778862885"/>
        </patternFill>
      </fill>
      <border>
        <left style="thin">
          <color theme="9" tint="-0.24994659260841701"/>
        </left>
        <right style="thin">
          <color theme="9" tint="-0.24994659260841701"/>
        </right>
        <bottom style="thin">
          <color theme="9" tint="0.59996337778862885"/>
        </bottom>
        <vertical/>
        <horizontal/>
      </border>
    </dxf>
    <dxf>
      <fill>
        <patternFill patternType="lightUp">
          <fgColor theme="7"/>
          <bgColor auto="1"/>
        </patternFill>
      </fill>
      <border>
        <bottom style="thin">
          <color theme="0"/>
        </bottom>
      </border>
    </dxf>
    <dxf>
      <fill>
        <patternFill patternType="lightUp">
          <fgColor theme="7"/>
          <bgColor theme="9" tint="0.59996337778862885"/>
        </patternFill>
      </fill>
      <border>
        <bottom style="thin">
          <color theme="0"/>
        </bottom>
      </border>
    </dxf>
    <dxf>
      <fill>
        <patternFill patternType="lightUp">
          <fgColor theme="7"/>
          <bgColor theme="7" tint="0.59996337778862885"/>
        </patternFill>
      </fill>
      <border>
        <bottom style="thin">
          <color theme="0"/>
        </bottom>
      </border>
    </dxf>
    <dxf>
      <fill>
        <patternFill patternType="solid">
          <fgColor auto="1"/>
          <bgColor theme="9"/>
        </patternFill>
      </fill>
      <border>
        <bottom style="thin">
          <color theme="0"/>
        </bottom>
      </border>
    </dxf>
    <dxf>
      <fill>
        <patternFill patternType="solid">
          <fgColor auto="1"/>
          <bgColor theme="7"/>
        </patternFill>
      </fill>
      <border>
        <bottom style="thin">
          <color theme="0"/>
        </bottom>
      </border>
    </dxf>
    <dxf>
      <fill>
        <patternFill>
          <bgColor theme="9" tint="0.59996337778862885"/>
        </patternFill>
      </fill>
      <border>
        <left style="thin">
          <color theme="9" tint="-0.24994659260841701"/>
        </left>
        <right style="thin">
          <color theme="9" tint="-0.24994659260841701"/>
        </right>
        <bottom style="thin">
          <color theme="7"/>
        </bottom>
        <vertical/>
        <horizontal/>
      </border>
    </dxf>
    <dxf>
      <border>
        <top style="thin">
          <color theme="7"/>
        </top>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ocumenttasks/documenttask1.xml><?xml version="1.0" encoding="utf-8"?>
<Tasks xmlns="http://schemas.microsoft.com/office/tasks/2019/documenttasks">
  <Task id="{AB78172A-0B5E-4906-A4B5-E441951F01BD}">
    <Anchor>
      <Comment id="{47E30194-BAE7-493A-949C-D02FE8BBDE7F}"/>
    </Anchor>
    <History>
      <Event time="2026-06-22T22:09:32.54" id="{6EB6761D-A528-40C2-A2A7-CE17BA33C7A8}">
        <Attribution userId="S::dmoyano@saludcapital.gov.co::62f0fbef-c47a-4bd3-85e3-85b8ca403593" userName="Diane, Moyano Romero" userProvider="AD"/>
        <Anchor>
          <Comment id="{47E30194-BAE7-493A-949C-D02FE8BBDE7F}"/>
        </Anchor>
        <Create/>
      </Event>
      <Event time="2026-06-22T22:09:32.54" id="{3D9C04FC-2091-450A-9508-8B21ED981ECA}">
        <Attribution userId="S::dmoyano@saludcapital.gov.co::62f0fbef-c47a-4bd3-85e3-85b8ca403593" userName="Diane, Moyano Romero" userProvider="AD"/>
        <Anchor>
          <Comment id="{47E30194-BAE7-493A-949C-D02FE8BBDE7F}"/>
        </Anchor>
        <Assign userId="S::PMCarvajal@saludcapital.gov.co::8ca7b318-6f02-4cc4-a0c1-51ae9b95e148" userName="Paula Mariana, Carvajal Hernandez" userProvider="AD"/>
      </Event>
      <Event time="2026-06-22T22:09:32.54" id="{9DCEE3D2-9AD3-4BED-B01D-C15B76F8BC1C}">
        <Attribution userId="S::dmoyano@saludcapital.gov.co::62f0fbef-c47a-4bd3-85e3-85b8ca403593" userName="Diane, Moyano Romero" userProvider="AD"/>
        <Anchor>
          <Comment id="{47E30194-BAE7-493A-949C-D02FE8BBDE7F}"/>
        </Anchor>
        <SetTitle title="@Paula Mariana, Carvajal Hernandez incluir % avance. la revisión integrativa seria interesante poder socializarla, revisemos"/>
      </Event>
      <Event time="2026-06-23T13:26:18.69" id="{586BE30B-5419-42CE-9A27-DB2ADBBD0140}">
        <Attribution userId="S::PMCarvajal@saludcapital.gov.co::8ca7b318-6f02-4cc4-a0c1-51ae9b95e148" userName="Paula Mariana, Carvajal Hernandez" userProvider="AD"/>
        <Progress percentComplete="100"/>
      </Event>
    </History>
  </Task>
  <Task id="{FBD86833-10A7-4215-AB4A-F7B17EBE275E}">
    <Anchor>
      <Comment id="{0CA62896-724E-4ABF-8A7C-4EE9705CAA40}"/>
    </Anchor>
    <History>
      <Event time="2026-06-22T21:58:37.07" id="{BF88EC3B-3CEA-49A2-8F39-6719CD358638}">
        <Attribution userId="S::dmoyano@saludcapital.gov.co::62f0fbef-c47a-4bd3-85e3-85b8ca403593" userName="Diane, Moyano Romero" userProvider="AD"/>
        <Anchor>
          <Comment id="{0CA62896-724E-4ABF-8A7C-4EE9705CAA40}"/>
        </Anchor>
        <Create/>
      </Event>
      <Event time="2026-06-22T21:58:37.07" id="{7EE1F6E9-1860-494F-9ACE-2EBB5511E6FC}">
        <Attribution userId="S::dmoyano@saludcapital.gov.co::62f0fbef-c47a-4bd3-85e3-85b8ca403593" userName="Diane, Moyano Romero" userProvider="AD"/>
        <Anchor>
          <Comment id="{0CA62896-724E-4ABF-8A7C-4EE9705CAA40}"/>
        </Anchor>
        <Assign userId="S::PMCarvajal@saludcapital.gov.co::8ca7b318-6f02-4cc4-a0c1-51ae9b95e148" userName="Paula Mariana, Carvajal Hernandez" userProvider="AD"/>
      </Event>
      <Event time="2026-06-22T21:58:37.07" id="{0CBAED1A-C2F1-4F87-8F21-4407EFE0C525}">
        <Attribution userId="S::dmoyano@saludcapital.gov.co::62f0fbef-c47a-4bd3-85e3-85b8ca403593" userName="Diane, Moyano Romero" userProvider="AD"/>
        <Anchor>
          <Comment id="{0CA62896-724E-4ABF-8A7C-4EE9705CAA40}"/>
        </Anchor>
        <SetTitle title="@Paula Mariana, Carvajal Hernandez % de avance por favor inlcuir"/>
      </Event>
      <Event time="2026-06-23T13:25:38.44" id="{5E104616-CE8B-434C-BE49-423FB962C627}">
        <Attribution userId="S::PMCarvajal@saludcapital.gov.co::8ca7b318-6f02-4cc4-a0c1-51ae9b95e148" userName="Paula Mariana, Carvajal Hernandez" userProvider="AD"/>
        <Progress percentComplete="100"/>
      </Event>
    </History>
  </Task>
  <Task id="{751B4043-FCE4-4425-B65E-66381AF5BFCA}">
    <Anchor>
      <Comment id="{A517770C-EEB5-4F1F-B742-F9E4EA27F75A}"/>
    </Anchor>
    <History>
      <Event time="2026-06-22T22:10:07.24" id="{F8E6E613-5F48-4F52-8608-7CABBD328C25}">
        <Attribution userId="S::dmoyano@saludcapital.gov.co::62f0fbef-c47a-4bd3-85e3-85b8ca403593" userName="Diane, Moyano Romero" userProvider="AD"/>
        <Anchor>
          <Comment id="{A517770C-EEB5-4F1F-B742-F9E4EA27F75A}"/>
        </Anchor>
        <Create/>
      </Event>
      <Event time="2026-06-22T22:10:07.24" id="{F6139A8C-31C6-427B-AF8D-C91D643C077C}">
        <Attribution userId="S::dmoyano@saludcapital.gov.co::62f0fbef-c47a-4bd3-85e3-85b8ca403593" userName="Diane, Moyano Romero" userProvider="AD"/>
        <Anchor>
          <Comment id="{A517770C-EEB5-4F1F-B742-F9E4EA27F75A}"/>
        </Anchor>
        <Assign userId="S::KPineros@saludcapital.gov.co::6655d702-99ff-48b4-9df3-676e12a1e229" userName="Kimberly, Piñeros Chia" userProvider="AD"/>
      </Event>
      <Event time="2026-06-22T22:10:07.24" id="{8F5E246F-2EE2-4D68-85B8-0CC9C3FB4818}">
        <Attribution userId="S::dmoyano@saludcapital.gov.co::62f0fbef-c47a-4bd3-85e3-85b8ca403593" userName="Diane, Moyano Romero" userProvider="AD"/>
        <Anchor>
          <Comment id="{A517770C-EEB5-4F1F-B742-F9E4EA27F75A}"/>
        </Anchor>
        <SetTitle title="@Kimberly, Piñeros Chia pendiente inlcuir avance y % de avance. Gracias"/>
      </Event>
    </History>
  </Task>
  <Task id="{606A6C4E-E250-46BA-8D55-0A6E187C2B0A}">
    <Anchor>
      <Comment id="{15DA0E4B-2545-4280-92F3-040D647177E8}"/>
    </Anchor>
    <History>
      <Event time="2026-06-22T21:59:41.72" id="{343F1118-85E0-4561-ABBA-A0A0320315FA}">
        <Attribution userId="S::dmoyano@saludcapital.gov.co::62f0fbef-c47a-4bd3-85e3-85b8ca403593" userName="Diane, Moyano Romero" userProvider="AD"/>
        <Anchor>
          <Comment id="{15DA0E4B-2545-4280-92F3-040D647177E8}"/>
        </Anchor>
        <Create/>
      </Event>
      <Event time="2026-06-22T21:59:41.72" id="{A3EF7CF7-416E-4AB0-B12C-4E0CA9C4322E}">
        <Attribution userId="S::dmoyano@saludcapital.gov.co::62f0fbef-c47a-4bd3-85e3-85b8ca403593" userName="Diane, Moyano Romero" userProvider="AD"/>
        <Anchor>
          <Comment id="{15DA0E4B-2545-4280-92F3-040D647177E8}"/>
        </Anchor>
        <Assign userId="S::PMCarvajal@saludcapital.gov.co::8ca7b318-6f02-4cc4-a0c1-51ae9b95e148" userName="Paula Mariana, Carvajal Hernandez" userProvider="AD"/>
      </Event>
      <Event time="2026-06-22T21:59:41.72" id="{103DB2AF-AA9C-47E9-A11E-396ED8B26ADB}">
        <Attribution userId="S::dmoyano@saludcapital.gov.co::62f0fbef-c47a-4bd3-85e3-85b8ca403593" userName="Diane, Moyano Romero" userProvider="AD"/>
        <Anchor>
          <Comment id="{15DA0E4B-2545-4280-92F3-040D647177E8}"/>
        </Anchor>
        <SetTitle title="@Paula Mariana, Carvajal Hernandez incluir avance y % de avance"/>
      </Event>
      <Event time="2026-06-23T13:25:52.59" id="{C225E110-54E2-4898-9BE7-B3F15E6B394F}">
        <Attribution userId="S::PMCarvajal@saludcapital.gov.co::8ca7b318-6f02-4cc4-a0c1-51ae9b95e148" userName="Paula Mariana, Carvajal Hernandez" userProvider="AD"/>
        <Progress percentComplete="100"/>
      </Event>
    </History>
  </Task>
  <Task id="{4A9E855A-C76F-4123-B90F-8F6D23C0CD77}">
    <Anchor>
      <Comment id="{3229C270-59C6-4E08-BA76-9580F2231D63}"/>
    </Anchor>
    <History>
      <Event time="2026-06-22T22:13:36.23" id="{496BCB64-604F-4ADB-BBE9-583BE560A8A7}">
        <Attribution userId="S::dmoyano@saludcapital.gov.co::62f0fbef-c47a-4bd3-85e3-85b8ca403593" userName="Diane, Moyano Romero" userProvider="AD"/>
        <Anchor>
          <Comment id="{3229C270-59C6-4E08-BA76-9580F2231D63}"/>
        </Anchor>
        <Create/>
      </Event>
      <Event time="2026-06-22T22:13:36.23" id="{41288FC6-F14F-4D42-ACC1-55CC9321E253}">
        <Attribution userId="S::dmoyano@saludcapital.gov.co::62f0fbef-c47a-4bd3-85e3-85b8ca403593" userName="Diane, Moyano Romero" userProvider="AD"/>
        <Anchor>
          <Comment id="{3229C270-59C6-4E08-BA76-9580F2231D63}"/>
        </Anchor>
        <Assign userId="S::LCRodriguez@saludcapital.gov.co::bf0e6bc6-0301-4ebd-a332-d18e89974d5b" userName="Lilia Catherin, Rodriguez Barrera" userProvider="AD"/>
      </Event>
      <Event time="2026-06-22T22:13:36.23" id="{7E5D6B94-24F3-4C0F-94C9-223B22AAF267}">
        <Attribution userId="S::dmoyano@saludcapital.gov.co::62f0fbef-c47a-4bd3-85e3-85b8ca403593" userName="Diane, Moyano Romero" userProvider="AD"/>
        <Anchor>
          <Comment id="{3229C270-59C6-4E08-BA76-9580F2231D63}"/>
        </Anchor>
        <SetTitle title="@Lilia Catherin, Rodriguez Barrera por favor ingresar el avance y % de avance"/>
      </Event>
      <Event time="2026-06-23T17:38:05.36" id="{D7A97B23-6D9C-432D-9DDE-BA8EB74BF3AE}">
        <Attribution userId="S::LCRodriguez@saludcapital.gov.co::bf0e6bc6-0301-4ebd-a332-d18e89974d5b" userName="Lilia Catherin, Rodriguez Barrera" userProvider="AD"/>
        <Progress percentComplete="100"/>
      </Event>
    </History>
  </Task>
  <Task id="{1C1FD088-81AF-4517-8AAD-D6771395B9D7}">
    <Anchor>
      <Comment id="{30B44889-2455-4272-88DC-F2A655B9CBC6}"/>
    </Anchor>
    <History>
      <Event time="2026-06-22T22:21:41.97" id="{96BA7FC6-B9A3-4C53-926E-95B5A54B7B8A}">
        <Attribution userId="S::dmoyano@saludcapital.gov.co::62f0fbef-c47a-4bd3-85e3-85b8ca403593" userName="Diane, Moyano Romero" userProvider="AD"/>
        <Anchor>
          <Comment id="{30B44889-2455-4272-88DC-F2A655B9CBC6}"/>
        </Anchor>
        <Create/>
      </Event>
      <Event time="2026-06-22T22:21:41.97" id="{DD5F2F08-CD49-444E-9024-8A238F6F7773}">
        <Attribution userId="S::dmoyano@saludcapital.gov.co::62f0fbef-c47a-4bd3-85e3-85b8ca403593" userName="Diane, Moyano Romero" userProvider="AD"/>
        <Anchor>
          <Comment id="{30B44889-2455-4272-88DC-F2A655B9CBC6}"/>
        </Anchor>
        <Assign userId="S::PMCarvajal@saludcapital.gov.co::8ca7b318-6f02-4cc4-a0c1-51ae9b95e148" userName="Paula Mariana, Carvajal Hernandez" userProvider="AD"/>
      </Event>
      <Event time="2026-06-22T22:21:41.97" id="{31A6CA88-B322-48E6-946F-CBC14D9967B9}">
        <Attribution userId="S::dmoyano@saludcapital.gov.co::62f0fbef-c47a-4bd3-85e3-85b8ca403593" userName="Diane, Moyano Romero" userProvider="AD"/>
        <Anchor>
          <Comment id="{30B44889-2455-4272-88DC-F2A655B9CBC6}"/>
        </Anchor>
        <SetTitle title="@Paula Mariana, Carvajal Hernandez por favor incluir % avance( columna H)"/>
      </Event>
      <Event time="2026-06-23T13:26:37.16" id="{BBA962F7-3E01-4EF8-9960-09314F5A418B}">
        <Attribution userId="S::PMCarvajal@saludcapital.gov.co::8ca7b318-6f02-4cc4-a0c1-51ae9b95e148" userName="Paula Mariana, Carvajal Hernandez" userProvider="AD"/>
        <Progress percentComplete="100"/>
      </Event>
    </History>
  </Task>
  <Task id="{D41C51CB-AE31-4F0B-9E8D-82492582F3E3}">
    <Anchor>
      <Comment id="{CBE9937B-433B-44B2-9FA8-D42B6356E812}"/>
    </Anchor>
    <History>
      <Event time="2026-06-22T22:25:03.03" id="{A12CEF8F-0134-43AD-AA21-AE108DF4B0BF}">
        <Attribution userId="S::dmoyano@saludcapital.gov.co::62f0fbef-c47a-4bd3-85e3-85b8ca403593" userName="Diane, Moyano Romero" userProvider="AD"/>
        <Anchor>
          <Comment id="{CBE9937B-433B-44B2-9FA8-D42B6356E812}"/>
        </Anchor>
        <Create/>
      </Event>
      <Event time="2026-06-22T22:25:03.03" id="{4DF4004F-4098-48D0-8020-4C18CE9C3FA0}">
        <Attribution userId="S::dmoyano@saludcapital.gov.co::62f0fbef-c47a-4bd3-85e3-85b8ca403593" userName="Diane, Moyano Romero" userProvider="AD"/>
        <Anchor>
          <Comment id="{CBE9937B-433B-44B2-9FA8-D42B6356E812}"/>
        </Anchor>
        <Assign userId="S::LCRodriguez@saludcapital.gov.co::bf0e6bc6-0301-4ebd-a332-d18e89974d5b" userName="Lilia Catherin, Rodriguez Barrera" userProvider="AD"/>
      </Event>
      <Event time="2026-06-22T22:25:03.03" id="{6A1A1992-74BE-47DA-A6E2-E088B5985AA1}">
        <Attribution userId="S::dmoyano@saludcapital.gov.co::62f0fbef-c47a-4bd3-85e3-85b8ca403593" userName="Diane, Moyano Romero" userProvider="AD"/>
        <Anchor>
          <Comment id="{CBE9937B-433B-44B2-9FA8-D42B6356E812}"/>
        </Anchor>
        <SetTitle title="@Lilia Catherin, Rodriguez Barrera se debe inlcuir el avance y entrega"/>
      </Event>
    </History>
  </Task>
  <Task id="{BC0F04D0-0E89-4709-ADA7-EC85AFD4B5FF}">
    <Anchor>
      <Comment id="{4F72E55B-A3F8-4043-B01A-C035F45B4D39}"/>
    </Anchor>
    <History>
      <Event time="2026-06-23T17:53:55.82" id="{E8C9AEA6-50C9-4BA8-A929-396F1086F4DA}">
        <Attribution userId="S::LCRodriguez@saludcapital.gov.co::bf0e6bc6-0301-4ebd-a332-d18e89974d5b" userName="Lilia Catherin, Rodriguez Barrera" userProvider="AD"/>
        <Anchor>
          <Comment id="{4F72E55B-A3F8-4043-B01A-C035F45B4D39}"/>
        </Anchor>
        <Create/>
      </Event>
      <Event time="2026-06-23T17:53:55.82" id="{057F94A7-7CC4-4B15-BC79-E3FD3F559B39}">
        <Attribution userId="S::LCRodriguez@saludcapital.gov.co::bf0e6bc6-0301-4ebd-a332-d18e89974d5b" userName="Lilia Catherin, Rodriguez Barrera" userProvider="AD"/>
        <Anchor>
          <Comment id="{4F72E55B-A3F8-4043-B01A-C035F45B4D39}"/>
        </Anchor>
        <Assign userId="S::CAFernandez@saludcapital.gov.co::43b4a9a1-3a3b-48ee-80c0-c4a8b0553401" userName="Carlos Andres, Fernandez Contreras" userProvider="AD"/>
      </Event>
      <Event time="2026-06-23T17:53:55.82" id="{6A72F59D-F46C-4563-932F-9FBFAE5A8DC1}">
        <Attribution userId="S::LCRodriguez@saludcapital.gov.co::bf0e6bc6-0301-4ebd-a332-d18e89974d5b" userName="Lilia Catherin, Rodriguez Barrera" userProvider="AD"/>
        <Anchor>
          <Comment id="{4F72E55B-A3F8-4043-B01A-C035F45B4D39}"/>
        </Anchor>
        <SetTitle title="@Carlos Andres, Fernandez Contreras @Lina Maria, Molina Sanchez Mari creo esta actividad, le incluí nuestros nombres para que no queden varias líneas de lo mismo, para que por fis incluyan lo que se ha generado, le puse 40% pero también lo de a su …"/>
      </Event>
    </History>
  </Task>
  <Task id="{A793D6F4-B4D5-4AF3-B5F6-F1EFD6666CA3}">
    <Anchor>
      <Comment id="{06897AEC-F535-4DFD-9258-5932604C612D}"/>
    </Anchor>
    <History>
      <Event time="2026-06-22T22:24:23.76" id="{C2CD5730-8A47-436D-80B4-4C6EA12C9925}">
        <Attribution userId="S::dmoyano@saludcapital.gov.co::62f0fbef-c47a-4bd3-85e3-85b8ca403593" userName="Diane, Moyano Romero" userProvider="AD"/>
        <Anchor>
          <Comment id="{06897AEC-F535-4DFD-9258-5932604C612D}"/>
        </Anchor>
        <Create/>
      </Event>
      <Event time="2026-06-22T22:24:23.76" id="{DC91864E-4084-40FF-A370-50BDEAAE99A9}">
        <Attribution userId="S::dmoyano@saludcapital.gov.co::62f0fbef-c47a-4bd3-85e3-85b8ca403593" userName="Diane, Moyano Romero" userProvider="AD"/>
        <Anchor>
          <Comment id="{06897AEC-F535-4DFD-9258-5932604C612D}"/>
        </Anchor>
        <Assign userId="S::CAFernandez@saludcapital.gov.co::43b4a9a1-3a3b-48ee-80c0-c4a8b0553401" userName="Carlos Andres, Fernandez Contreras" userProvider="AD"/>
      </Event>
      <Event time="2026-06-22T22:24:23.76" id="{FA98C3D7-0136-4A65-83D9-A0F212A8E6DF}">
        <Attribution userId="S::dmoyano@saludcapital.gov.co::62f0fbef-c47a-4bd3-85e3-85b8ca403593" userName="Diane, Moyano Romero" userProvider="AD"/>
        <Anchor>
          <Comment id="{06897AEC-F535-4DFD-9258-5932604C612D}"/>
        </Anchor>
        <SetTitle title="@Carlos Andres, Fernandez Contreras, @Kimberly, Piñeros Chia por favor incluir avance y % de avance."/>
      </Event>
    </History>
  </Task>
</Tasks>
</file>

<file path=xl/persons/person.xml><?xml version="1.0" encoding="utf-8"?>
<personList xmlns="http://schemas.microsoft.com/office/spreadsheetml/2018/threadedcomments" xmlns:x="http://schemas.openxmlformats.org/spreadsheetml/2006/main">
  <person displayName="Kimberly, Piñeros Chia" id="{265AC9F1-3397-4C84-A657-C12CBE751D19}" userId="KPineros@saludcapital.gov.co" providerId="PeoplePicker"/>
  <person displayName="Lina Maria, Molina Sanchez" id="{242B3806-517D-444F-9CA7-F947C951DCB3}" userId="LMMolina@saludcapital.gov.co" providerId="PeoplePicker"/>
  <person displayName="Paula Mariana, Carvajal Hernandez" id="{BA46B86F-B7EF-484E-801E-06B9AAB22AEE}" userId="PMCarvajal@saludcapital.gov.co" providerId="PeoplePicker"/>
  <person displayName="Carlos Andres, Fernandez Contreras" id="{6674F75F-E834-4E83-BCEF-93328A553CF3}" userId="CAFernandez@saludcapital.gov.co" providerId="PeoplePicker"/>
  <person displayName="Lilia Catherin, Rodriguez Barrera" id="{4EC812CE-EB23-4A78-9C24-3E116BC4633F}" userId="LCRodriguez@saludcapital.gov.co" providerId="PeoplePicker"/>
  <person displayName="Diane, Moyano Romero" id="{3BF5C67D-7516-4A3B-B417-586AC2734370}" userId="S::dmoyano@saludcapital.gov.co::62f0fbef-c47a-4bd3-85e3-85b8ca403593" providerId="AD"/>
  <person displayName="Carlos Andres, Fernandez Contreras" id="{B5B6ED22-D49A-4C58-82EA-2CE058644150}" userId="S::cafernandez@saludcapital.gov.co::43b4a9a1-3a3b-48ee-80c0-c4a8b0553401" providerId="AD"/>
  <person displayName="Lilia Catherin, Rodriguez Barrera" id="{09867DFF-1E05-46A1-BB65-63253E8309EC}" userId="S::lcrodriguez@saludcapital.gov.co::bf0e6bc6-0301-4ebd-a332-d18e89974d5b" providerId="AD"/>
</personList>
</file>

<file path=xl/theme/theme1.xml><?xml version="1.0" encoding="utf-8"?>
<a:theme xmlns:a="http://schemas.openxmlformats.org/drawingml/2006/main" name="Office Theme">
  <a:themeElements>
    <a:clrScheme name="152">
      <a:dk1>
        <a:sysClr val="windowText" lastClr="000000"/>
      </a:dk1>
      <a:lt1>
        <a:sysClr val="window" lastClr="FFFFFF"/>
      </a:lt1>
      <a:dk2>
        <a:srgbClr val="E6E2DA"/>
      </a:dk2>
      <a:lt2>
        <a:srgbClr val="FFFFFF"/>
      </a:lt2>
      <a:accent1>
        <a:srgbClr val="17618F"/>
      </a:accent1>
      <a:accent2>
        <a:srgbClr val="60A6AC"/>
      </a:accent2>
      <a:accent3>
        <a:srgbClr val="8AB354"/>
      </a:accent3>
      <a:accent4>
        <a:srgbClr val="735773"/>
      </a:accent4>
      <a:accent5>
        <a:srgbClr val="D64F19"/>
      </a:accent5>
      <a:accent6>
        <a:srgbClr val="E9AB51"/>
      </a:accent6>
      <a:hlink>
        <a:srgbClr val="17618F"/>
      </a:hlink>
      <a:folHlink>
        <a:srgbClr val="735773"/>
      </a:folHlink>
    </a:clrScheme>
    <a:fontScheme name="Project Planner Gantt">
      <a:majorFont>
        <a:latin typeface="Corbel"/>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10" dT="2026-06-22T21:56:41.03" personId="{3BF5C67D-7516-4A3B-B417-586AC2734370}" id="{200BFB6B-8DA8-44E7-98EA-C39C644AFDE3}">
    <text>@Carlos Andres, Fernandez Contreras Por favor en columna BK incluir avance de este producto</text>
    <mentions>
      <mention mentionpersonId="{6674F75F-E834-4E83-BCEF-93328A553CF3}" mentionId="{76A28C9E-BFC1-48D5-87EA-A701876A1C74}" startIndex="0" length="35"/>
    </mentions>
  </threadedComment>
  <threadedComment ref="B10" dT="2026-06-22T23:40:19.10" personId="{B5B6ED22-D49A-4C58-82EA-2CE058644150}" id="{E13CA196-96A6-49EF-BE36-684FAE5D5221}" parentId="{200BFB6B-8DA8-44E7-98EA-C39C644AFDE3}">
    <text>Realizado</text>
  </threadedComment>
  <threadedComment ref="H11" dT="2026-06-22T21:58:37.06" personId="{3BF5C67D-7516-4A3B-B417-586AC2734370}" id="{0CA62896-724E-4ABF-8A7C-4EE9705CAA40}" done="1">
    <text>@Paula Mariana, Carvajal Hernandez % de avance por favor inlcuir</text>
    <mentions>
      <mention mentionpersonId="{BA46B86F-B7EF-484E-801E-06B9AAB22AEE}" mentionId="{D7DB73EB-65DA-4478-9975-BA63B389AB68}" startIndex="0" length="34"/>
    </mentions>
  </threadedComment>
  <threadedComment ref="B16" dT="2026-06-22T21:59:41.69" personId="{3BF5C67D-7516-4A3B-B417-586AC2734370}" id="{15DA0E4B-2545-4280-92F3-040D647177E8}" done="1">
    <text>@Paula Mariana, Carvajal Hernandez incluir % de avance</text>
    <mentions>
      <mention mentionpersonId="{BA46B86F-B7EF-484E-801E-06B9AAB22AEE}" mentionId="{BFEBD955-152A-45AC-B0C0-76204881E52B}" startIndex="0" length="34"/>
    </mentions>
  </threadedComment>
  <threadedComment ref="B21" dT="2026-06-22T22:09:32.51" personId="{3BF5C67D-7516-4A3B-B417-586AC2734370}" id="{47E30194-BAE7-493A-949C-D02FE8BBDE7F}" done="1">
    <text>@Paula Mariana, Carvajal Hernandez incluir % avance. la revisión integrativa seria interesante  poder socializarla, revisemos</text>
    <mentions>
      <mention mentionpersonId="{BA46B86F-B7EF-484E-801E-06B9AAB22AEE}" mentionId="{2647EF37-B7D8-4F15-9EF4-266C434C3E8D}" startIndex="0" length="34"/>
    </mentions>
  </threadedComment>
  <threadedComment ref="B23" dT="2026-06-22T22:10:07.21" personId="{3BF5C67D-7516-4A3B-B417-586AC2734370}" id="{A517770C-EEB5-4F1F-B742-F9E4EA27F75A}">
    <text>@Kimberly, Piñeros Chia pendiente inlcuir avance y % de avance. Gracias</text>
    <mentions>
      <mention mentionpersonId="{265AC9F1-3397-4C84-A657-C12CBE751D19}" mentionId="{01C5E66D-480F-4CB1-AE88-CCEC81CA7730}" startIndex="0" length="23"/>
    </mentions>
  </threadedComment>
  <threadedComment ref="B31" dT="2026-06-23T17:53:55.95" personId="{09867DFF-1E05-46A1-BB65-63253E8309EC}" id="{4F72E55B-A3F8-4043-B01A-C035F45B4D39}">
    <text>@Carlos Andres, Fernandez Contreras @Lina Maria, Molina Sanchez
Mari creo esta actividad, le incluí nuestros nombres para que no queden varias líneas de lo mismo, para que por fis incluyan lo que se ha generado, le puse 40% pero también lo de a su criterio</text>
    <mentions>
      <mention mentionpersonId="{6674F75F-E834-4E83-BCEF-93328A553CF3}" mentionId="{8D58CEE7-AEA6-41BC-B555-77E7CC5A966E}" startIndex="0" length="35"/>
      <mention mentionpersonId="{242B3806-517D-444F-9CA7-F947C951DCB3}" mentionId="{69EBFE5D-4A89-4D3B-AA58-7588C7BFC193}" startIndex="36" length="27"/>
    </mentions>
  </threadedComment>
  <threadedComment ref="B41" dT="2026-06-22T22:13:36.20" personId="{3BF5C67D-7516-4A3B-B417-586AC2734370}" id="{3229C270-59C6-4E08-BA76-9580F2231D63}" done="1">
    <text>@Lilia Catherin, Rodriguez Barrera por favor ingresar el avance y % de avance</text>
    <mentions>
      <mention mentionpersonId="{4EC812CE-EB23-4A78-9C24-3E116BC4633F}" mentionId="{03E92ACF-935C-4C86-B9FB-710BC410EE44}" startIndex="0" length="34"/>
    </mentions>
  </threadedComment>
  <threadedComment ref="B46" dT="2026-06-22T22:21:41.97" personId="{3BF5C67D-7516-4A3B-B417-586AC2734370}" id="{30B44889-2455-4272-88DC-F2A655B9CBC6}" done="1">
    <text>@Paula Mariana, Carvajal Hernandez por favor incluir % avance( columna H)</text>
    <mentions>
      <mention mentionpersonId="{BA46B86F-B7EF-484E-801E-06B9AAB22AEE}" mentionId="{87082FCB-B6C7-4EF4-B93E-CABECC8B8B86}" startIndex="0" length="34"/>
    </mentions>
  </threadedComment>
  <threadedComment ref="B62" dT="2026-06-22T22:24:23.74" personId="{3BF5C67D-7516-4A3B-B417-586AC2734370}" id="{06897AEC-F535-4DFD-9258-5932604C612D}">
    <text>@Carlos Andres, Fernandez Contreras, @Kimberly, Piñeros Chia por favor incluir avance y % de avance.</text>
    <mentions>
      <mention mentionpersonId="{6674F75F-E834-4E83-BCEF-93328A553CF3}" mentionId="{E12C90EA-6213-46F0-8DDC-2C9F18AB45CB}" startIndex="0" length="35"/>
      <mention mentionpersonId="{265AC9F1-3397-4C84-A657-C12CBE751D19}" mentionId="{2C0C3E15-40ED-48F1-957B-8E57878890B7}" startIndex="37" length="23"/>
    </mentions>
  </threadedComment>
  <threadedComment ref="B62" dT="2026-06-22T23:41:01.49" personId="{B5B6ED22-D49A-4C58-82EA-2CE058644150}" id="{2399421A-5469-40DC-8940-D046661BEEDF}" parentId="{06897AEC-F535-4DFD-9258-5932604C612D}">
    <text>Realizado</text>
  </threadedComment>
  <threadedComment ref="B63" dT="2026-06-22T22:25:03.01" personId="{3BF5C67D-7516-4A3B-B417-586AC2734370}" id="{CBE9937B-433B-44B2-9FA8-D42B6356E812}">
    <text>@Lilia Catherin, Rodriguez Barrera se debe inlcuir el avance y entrega</text>
    <mentions>
      <mention mentionpersonId="{4EC812CE-EB23-4A78-9C24-3E116BC4633F}" mentionId="{DFC84896-9386-415D-88EA-CA309706EF62}" startIndex="0" length="34"/>
    </mentions>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5" Type="http://schemas.microsoft.com/office/2019/04/relationships/documenttask" Target="../documenttasks/documenttask1.xml"/><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12CEE1-9120-4353-9BB7-4AAF3FF141E5}">
  <dimension ref="A2:W32"/>
  <sheetViews>
    <sheetView workbookViewId="0">
      <selection activeCell="C15" sqref="C15"/>
    </sheetView>
  </sheetViews>
  <sheetFormatPr defaultColWidth="8" defaultRowHeight="14.25"/>
  <cols>
    <col min="1" max="1" width="26.25" style="47" customWidth="1"/>
    <col min="2" max="2" width="21.75" style="47" customWidth="1"/>
    <col min="3" max="3" width="25.75" style="47" customWidth="1"/>
    <col min="4" max="4" width="26.875" style="47" customWidth="1"/>
    <col min="5" max="5" width="22.5" style="47" customWidth="1"/>
    <col min="6" max="6" width="23.5" style="47" customWidth="1"/>
    <col min="7" max="7" width="23.375" style="47" customWidth="1"/>
    <col min="8" max="8" width="23.125" style="47" customWidth="1"/>
    <col min="9" max="10" width="8" style="47"/>
    <col min="11" max="11" width="18.875" style="47" customWidth="1"/>
    <col min="12" max="16" width="9.375" style="47" customWidth="1"/>
    <col min="17" max="18" width="10.75" style="47" customWidth="1"/>
    <col min="19" max="19" width="17.125" style="47" customWidth="1"/>
    <col min="20" max="16384" width="8" style="47"/>
  </cols>
  <sheetData>
    <row r="2" spans="1:23" ht="85.5">
      <c r="B2" s="73" t="s">
        <v>0</v>
      </c>
      <c r="C2" s="73" t="s">
        <v>1</v>
      </c>
    </row>
    <row r="3" spans="1:23" ht="39" customHeight="1">
      <c r="A3" s="48" t="s">
        <v>2</v>
      </c>
      <c r="B3" s="48" t="s">
        <v>3</v>
      </c>
      <c r="C3" s="49" t="s">
        <v>4</v>
      </c>
      <c r="D3" s="157" t="s">
        <v>5</v>
      </c>
      <c r="E3" s="157"/>
      <c r="F3" s="157"/>
      <c r="G3" s="157"/>
      <c r="H3" s="157"/>
      <c r="K3" s="158" t="s">
        <v>6</v>
      </c>
      <c r="L3" s="159"/>
      <c r="M3" s="159"/>
      <c r="N3" s="159"/>
      <c r="O3" s="159"/>
      <c r="P3" s="159"/>
      <c r="Q3" s="159"/>
      <c r="R3" s="159"/>
      <c r="S3" s="159"/>
      <c r="U3" s="50"/>
      <c r="V3" s="50"/>
      <c r="W3" s="51"/>
    </row>
    <row r="4" spans="1:23" ht="14.65" thickBot="1">
      <c r="A4" s="52">
        <v>46023</v>
      </c>
      <c r="B4" s="75" t="s">
        <v>7</v>
      </c>
      <c r="C4" s="75" t="s">
        <v>8</v>
      </c>
      <c r="D4" s="64"/>
      <c r="E4" s="64"/>
      <c r="F4" s="65"/>
      <c r="G4" s="64"/>
      <c r="H4" s="64"/>
    </row>
    <row r="5" spans="1:23" ht="26.25">
      <c r="A5" s="52">
        <v>46054</v>
      </c>
      <c r="B5" s="53"/>
      <c r="C5" s="53" t="s">
        <v>8</v>
      </c>
      <c r="D5" s="66"/>
      <c r="E5" s="59"/>
      <c r="F5" s="67"/>
      <c r="G5" s="59"/>
      <c r="H5" s="74" t="s">
        <v>9</v>
      </c>
      <c r="K5" s="54" t="s">
        <v>10</v>
      </c>
      <c r="L5" s="55" t="s">
        <v>11</v>
      </c>
      <c r="M5" s="55" t="s">
        <v>12</v>
      </c>
      <c r="N5" s="55" t="s">
        <v>13</v>
      </c>
      <c r="O5" s="55" t="s">
        <v>14</v>
      </c>
      <c r="P5" s="55" t="s">
        <v>15</v>
      </c>
      <c r="Q5" s="56" t="s">
        <v>16</v>
      </c>
      <c r="R5" s="56" t="s">
        <v>17</v>
      </c>
      <c r="S5" s="57" t="s">
        <v>8</v>
      </c>
    </row>
    <row r="6" spans="1:23" ht="28.5" customHeight="1">
      <c r="A6" s="52">
        <v>46082</v>
      </c>
      <c r="B6" s="53"/>
      <c r="C6" s="53" t="s">
        <v>18</v>
      </c>
      <c r="D6" s="59"/>
      <c r="E6" s="59"/>
      <c r="F6" s="68"/>
      <c r="G6" s="69"/>
      <c r="H6" s="59"/>
      <c r="K6" s="58" t="s">
        <v>19</v>
      </c>
      <c r="L6" s="59" t="s">
        <v>20</v>
      </c>
      <c r="M6" s="59"/>
      <c r="N6" s="59"/>
      <c r="O6" s="59"/>
      <c r="P6" s="59" t="s">
        <v>20</v>
      </c>
      <c r="Q6" s="59" t="s">
        <v>20</v>
      </c>
      <c r="R6" s="59"/>
      <c r="S6" s="60" t="s">
        <v>21</v>
      </c>
    </row>
    <row r="7" spans="1:23" ht="22.5" customHeight="1">
      <c r="A7" s="52">
        <v>46113</v>
      </c>
      <c r="B7" s="53"/>
      <c r="C7" s="53" t="s">
        <v>22</v>
      </c>
      <c r="D7" s="59"/>
      <c r="E7" s="59"/>
      <c r="F7" s="59"/>
      <c r="G7" s="59"/>
      <c r="H7" s="59"/>
      <c r="K7" s="58" t="s">
        <v>23</v>
      </c>
      <c r="L7" s="59"/>
      <c r="M7" s="59"/>
      <c r="N7" s="59" t="s">
        <v>20</v>
      </c>
      <c r="O7" s="59"/>
      <c r="P7" s="59" t="s">
        <v>20</v>
      </c>
      <c r="Q7" s="59"/>
      <c r="R7" s="59" t="s">
        <v>20</v>
      </c>
      <c r="S7" s="60" t="s">
        <v>21</v>
      </c>
    </row>
    <row r="8" spans="1:23" ht="22.5" customHeight="1">
      <c r="A8" s="52">
        <v>46143</v>
      </c>
      <c r="B8" s="53"/>
      <c r="C8" s="53" t="s">
        <v>24</v>
      </c>
      <c r="D8" s="66"/>
      <c r="E8" s="70"/>
      <c r="F8" s="59"/>
      <c r="G8" s="59"/>
      <c r="H8" s="59"/>
      <c r="K8" s="58" t="s">
        <v>25</v>
      </c>
      <c r="L8" s="59"/>
      <c r="M8" s="59"/>
      <c r="N8" s="59"/>
      <c r="O8" s="59" t="s">
        <v>20</v>
      </c>
      <c r="P8" s="59" t="s">
        <v>20</v>
      </c>
      <c r="Q8" s="59" t="s">
        <v>20</v>
      </c>
      <c r="R8" s="59"/>
      <c r="S8" s="60" t="s">
        <v>21</v>
      </c>
    </row>
    <row r="9" spans="1:23" ht="22.5" customHeight="1" thickBot="1">
      <c r="A9" s="52">
        <v>46174</v>
      </c>
      <c r="B9" s="53"/>
      <c r="C9" s="53" t="s">
        <v>26</v>
      </c>
      <c r="D9" s="59"/>
      <c r="E9" s="70"/>
      <c r="F9" s="59"/>
      <c r="G9" s="59"/>
      <c r="H9" s="59"/>
      <c r="K9" s="61" t="s">
        <v>27</v>
      </c>
      <c r="L9" s="62"/>
      <c r="M9" s="62" t="s">
        <v>20</v>
      </c>
      <c r="N9" s="62"/>
      <c r="O9" s="62"/>
      <c r="P9" s="62" t="s">
        <v>20</v>
      </c>
      <c r="Q9" s="62"/>
      <c r="R9" s="62" t="s">
        <v>20</v>
      </c>
      <c r="S9" s="63" t="s">
        <v>21</v>
      </c>
    </row>
    <row r="10" spans="1:23" ht="22.5" customHeight="1">
      <c r="A10" s="52">
        <v>46204</v>
      </c>
      <c r="B10" s="53"/>
      <c r="C10" s="53" t="s">
        <v>28</v>
      </c>
      <c r="D10" s="59"/>
      <c r="E10" s="59"/>
      <c r="F10" s="59"/>
      <c r="G10" s="59"/>
      <c r="H10" s="70"/>
    </row>
    <row r="11" spans="1:23" ht="22.5" customHeight="1">
      <c r="A11" s="52">
        <v>46235</v>
      </c>
      <c r="B11" s="53"/>
      <c r="C11" s="53" t="s">
        <v>29</v>
      </c>
      <c r="D11" s="59"/>
      <c r="E11" s="59"/>
      <c r="F11" s="59"/>
      <c r="G11" s="69"/>
      <c r="H11" s="59"/>
    </row>
    <row r="12" spans="1:23" ht="22.5" customHeight="1">
      <c r="A12" s="52">
        <v>46266</v>
      </c>
      <c r="B12" s="72"/>
      <c r="C12" s="72" t="s">
        <v>30</v>
      </c>
      <c r="D12" s="59"/>
      <c r="E12" s="70"/>
      <c r="F12" s="59"/>
      <c r="G12" s="59"/>
      <c r="H12" s="59"/>
    </row>
    <row r="13" spans="1:23" ht="22.5" customHeight="1">
      <c r="A13" s="71">
        <v>46296</v>
      </c>
      <c r="B13" s="59"/>
      <c r="C13" s="59" t="s">
        <v>31</v>
      </c>
      <c r="D13" s="59"/>
      <c r="E13" s="70"/>
      <c r="F13" s="59"/>
      <c r="G13" s="59"/>
      <c r="H13" s="59"/>
    </row>
    <row r="14" spans="1:23" ht="22.5" customHeight="1">
      <c r="A14" s="71">
        <v>46327</v>
      </c>
      <c r="B14" s="59"/>
      <c r="C14" s="59" t="s">
        <v>32</v>
      </c>
      <c r="D14" s="59"/>
      <c r="E14" s="70"/>
      <c r="F14" s="59"/>
      <c r="G14" s="59"/>
      <c r="H14" s="59"/>
    </row>
    <row r="15" spans="1:23" ht="22.5" customHeight="1">
      <c r="A15" s="71">
        <v>46357</v>
      </c>
      <c r="B15" s="59"/>
      <c r="C15" s="59" t="s">
        <v>33</v>
      </c>
      <c r="D15" s="59"/>
      <c r="E15" s="70"/>
      <c r="F15" s="59"/>
      <c r="G15" s="59"/>
      <c r="H15" s="59"/>
    </row>
    <row r="21" spans="1:1">
      <c r="A21" s="47" t="s">
        <v>34</v>
      </c>
    </row>
    <row r="22" spans="1:1">
      <c r="A22" s="47" t="s">
        <v>8</v>
      </c>
    </row>
    <row r="23" spans="1:1">
      <c r="A23" s="47" t="s">
        <v>18</v>
      </c>
    </row>
    <row r="24" spans="1:1">
      <c r="A24" s="47" t="s">
        <v>22</v>
      </c>
    </row>
    <row r="25" spans="1:1">
      <c r="A25" s="47" t="s">
        <v>24</v>
      </c>
    </row>
    <row r="26" spans="1:1">
      <c r="A26" s="47" t="s">
        <v>26</v>
      </c>
    </row>
    <row r="27" spans="1:1">
      <c r="A27" s="47" t="s">
        <v>28</v>
      </c>
    </row>
    <row r="28" spans="1:1">
      <c r="A28" s="47" t="s">
        <v>29</v>
      </c>
    </row>
    <row r="29" spans="1:1">
      <c r="A29" s="47" t="s">
        <v>30</v>
      </c>
    </row>
    <row r="30" spans="1:1">
      <c r="A30" s="47" t="s">
        <v>31</v>
      </c>
    </row>
    <row r="31" spans="1:1">
      <c r="A31" s="47" t="s">
        <v>32</v>
      </c>
    </row>
    <row r="32" spans="1:1">
      <c r="A32" s="47" t="s">
        <v>33</v>
      </c>
    </row>
  </sheetData>
  <mergeCells count="2">
    <mergeCell ref="D3:H3"/>
    <mergeCell ref="K3:S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sheetPr>
  <dimension ref="A1:BW74"/>
  <sheetViews>
    <sheetView showGridLines="0" tabSelected="1" zoomScale="80" zoomScaleNormal="80" zoomScaleSheetLayoutView="80" workbookViewId="0">
      <pane ySplit="6" topLeftCell="A65" activePane="bottomLeft" state="frozen"/>
      <selection pane="bottomLeft" activeCell="B31" sqref="B31"/>
    </sheetView>
  </sheetViews>
  <sheetFormatPr defaultColWidth="2.75" defaultRowHeight="30" customHeight="1"/>
  <cols>
    <col min="1" max="1" width="3.25" customWidth="1"/>
    <col min="2" max="2" width="41.625" style="2" customWidth="1"/>
    <col min="3" max="3" width="13.125" style="2" customWidth="1"/>
    <col min="4" max="7" width="6.375" customWidth="1"/>
    <col min="8" max="8" width="10.5" style="118" customWidth="1"/>
    <col min="9" max="9" width="3.125" style="1" bestFit="1" customWidth="1"/>
    <col min="10" max="28" width="2.75" style="1"/>
    <col min="62" max="62" width="2.875" bestFit="1" customWidth="1"/>
    <col min="63" max="63" width="85.125" customWidth="1"/>
    <col min="64" max="64" width="64" customWidth="1"/>
    <col min="65" max="65" width="17.125" customWidth="1"/>
  </cols>
  <sheetData>
    <row r="1" spans="1:75" ht="54.75" customHeight="1">
      <c r="B1" s="14" t="s">
        <v>35</v>
      </c>
      <c r="C1" s="14"/>
      <c r="D1" s="100"/>
      <c r="E1" s="100"/>
      <c r="F1" s="100"/>
      <c r="G1" s="100"/>
      <c r="H1" s="100"/>
    </row>
    <row r="2" spans="1:75" ht="29.25" customHeight="1">
      <c r="B2" s="17"/>
      <c r="C2" s="17"/>
      <c r="D2" s="101"/>
      <c r="E2" s="101"/>
      <c r="F2" s="101" t="s">
        <v>36</v>
      </c>
      <c r="G2" s="101"/>
      <c r="H2" s="13" t="s">
        <v>37</v>
      </c>
      <c r="I2" s="7">
        <v>24</v>
      </c>
      <c r="K2" s="8"/>
      <c r="L2" s="150" t="s">
        <v>38</v>
      </c>
      <c r="M2" s="151"/>
      <c r="N2" s="151"/>
      <c r="O2" s="151"/>
      <c r="P2" s="152"/>
      <c r="Q2" s="9"/>
      <c r="R2" s="160" t="s">
        <v>39</v>
      </c>
      <c r="S2" s="161"/>
      <c r="T2" s="161"/>
      <c r="U2" s="162"/>
      <c r="V2" s="10"/>
      <c r="W2" s="163" t="s">
        <v>40</v>
      </c>
      <c r="X2" s="164"/>
      <c r="Y2" s="164"/>
      <c r="Z2" s="165"/>
      <c r="AA2" s="11"/>
      <c r="AB2" s="163" t="s">
        <v>41</v>
      </c>
      <c r="AC2" s="164"/>
      <c r="AD2" s="164"/>
      <c r="AE2" s="164"/>
      <c r="AF2" s="164"/>
      <c r="AG2" s="164"/>
      <c r="AH2" s="165"/>
      <c r="AI2" s="12"/>
      <c r="AJ2" s="166" t="s">
        <v>42</v>
      </c>
      <c r="AK2" s="164"/>
      <c r="AL2" s="164"/>
      <c r="AM2" s="164"/>
      <c r="AN2" s="164"/>
      <c r="AO2" s="164"/>
      <c r="AP2" s="164"/>
      <c r="AQ2" s="164"/>
      <c r="AR2" s="19"/>
      <c r="AS2" s="19"/>
      <c r="AT2" s="19"/>
      <c r="AU2" s="19"/>
      <c r="AV2" s="19"/>
      <c r="AW2" s="19"/>
      <c r="AX2" s="19"/>
      <c r="AY2" s="19"/>
      <c r="AZ2" s="19"/>
      <c r="BA2" s="19"/>
      <c r="BB2" s="19"/>
      <c r="BC2" s="19"/>
      <c r="BD2" s="19"/>
      <c r="BE2" s="19"/>
      <c r="BF2" s="19"/>
      <c r="BG2" s="19"/>
    </row>
    <row r="3" spans="1:75" s="6" customFormat="1" ht="39.950000000000003" customHeight="1">
      <c r="A3" s="29"/>
      <c r="B3" s="167" t="s">
        <v>43</v>
      </c>
      <c r="C3" s="149" t="s">
        <v>44</v>
      </c>
      <c r="D3" s="168" t="s">
        <v>39</v>
      </c>
      <c r="E3" s="168" t="s">
        <v>45</v>
      </c>
      <c r="F3" s="168" t="s">
        <v>46</v>
      </c>
      <c r="G3" s="168" t="s">
        <v>47</v>
      </c>
      <c r="H3" s="169" t="s">
        <v>48</v>
      </c>
      <c r="I3" s="153" t="s">
        <v>49</v>
      </c>
      <c r="J3" s="154"/>
      <c r="K3" s="154"/>
      <c r="L3" s="154"/>
      <c r="M3" s="147" t="s">
        <v>50</v>
      </c>
      <c r="N3" s="148"/>
      <c r="O3" s="148"/>
      <c r="P3" s="148"/>
      <c r="Q3" s="148"/>
      <c r="R3" s="147" t="s">
        <v>51</v>
      </c>
      <c r="S3" s="148"/>
      <c r="T3" s="148"/>
      <c r="U3" s="148"/>
      <c r="V3" s="147" t="s">
        <v>52</v>
      </c>
      <c r="W3" s="148"/>
      <c r="X3" s="148"/>
      <c r="Y3" s="148"/>
      <c r="Z3" s="147" t="s">
        <v>53</v>
      </c>
      <c r="AA3" s="148"/>
      <c r="AB3" s="148"/>
      <c r="AC3" s="148"/>
      <c r="AD3" s="147" t="s">
        <v>54</v>
      </c>
      <c r="AE3" s="148"/>
      <c r="AF3" s="148"/>
      <c r="AG3" s="148"/>
      <c r="AH3" s="148"/>
      <c r="AI3" s="147" t="s">
        <v>55</v>
      </c>
      <c r="AJ3" s="148"/>
      <c r="AK3" s="148"/>
      <c r="AL3" s="148"/>
      <c r="AM3" s="155" t="s">
        <v>56</v>
      </c>
      <c r="AN3" s="148"/>
      <c r="AO3" s="148"/>
      <c r="AP3" s="148"/>
      <c r="AQ3" s="147" t="s">
        <v>57</v>
      </c>
      <c r="AR3" s="148"/>
      <c r="AS3" s="148"/>
      <c r="AT3" s="148"/>
      <c r="AU3" s="147" t="s">
        <v>58</v>
      </c>
      <c r="AV3" s="148"/>
      <c r="AW3" s="148"/>
      <c r="AX3" s="148"/>
      <c r="AY3" s="147" t="s">
        <v>59</v>
      </c>
      <c r="AZ3" s="148"/>
      <c r="BA3" s="148"/>
      <c r="BB3" s="148"/>
      <c r="BC3" s="147" t="s">
        <v>60</v>
      </c>
      <c r="BD3" s="148"/>
      <c r="BE3" s="148"/>
      <c r="BF3" s="148"/>
      <c r="BG3" s="148"/>
      <c r="BH3" s="148"/>
      <c r="BI3" s="34"/>
      <c r="BJ3" s="34"/>
      <c r="BK3" s="170" t="s">
        <v>61</v>
      </c>
      <c r="BL3" s="171" t="s">
        <v>62</v>
      </c>
      <c r="BM3" s="156" t="s">
        <v>63</v>
      </c>
    </row>
    <row r="4" spans="1:75" s="6" customFormat="1" ht="16.5" customHeight="1">
      <c r="A4" s="29"/>
      <c r="B4" s="167"/>
      <c r="C4" s="149"/>
      <c r="D4" s="168"/>
      <c r="E4" s="168"/>
      <c r="F4" s="168"/>
      <c r="G4" s="168"/>
      <c r="H4" s="168"/>
      <c r="I4" s="35" t="s">
        <v>64</v>
      </c>
      <c r="J4" s="4"/>
      <c r="K4" s="5"/>
      <c r="L4" s="5"/>
      <c r="M4" s="5"/>
      <c r="N4" s="5"/>
      <c r="O4" s="5"/>
      <c r="P4" s="5"/>
      <c r="Q4" s="5"/>
      <c r="R4" s="5"/>
      <c r="S4" s="5"/>
      <c r="T4" s="5"/>
      <c r="U4" s="5"/>
      <c r="V4" s="5"/>
      <c r="W4" s="5"/>
      <c r="X4" s="5"/>
      <c r="Y4" s="5"/>
      <c r="Z4" s="5"/>
      <c r="AA4" s="5"/>
      <c r="AB4" s="5"/>
      <c r="BK4" s="170"/>
      <c r="BL4" s="171"/>
      <c r="BM4" s="156"/>
    </row>
    <row r="5" spans="1:75" ht="15.75" customHeight="1">
      <c r="A5" s="30"/>
      <c r="B5" s="172"/>
      <c r="C5" s="149"/>
      <c r="D5" s="168"/>
      <c r="E5" s="168"/>
      <c r="F5" s="168"/>
      <c r="G5" s="168"/>
      <c r="H5" s="168"/>
      <c r="I5" s="36">
        <v>1</v>
      </c>
      <c r="J5" s="3">
        <v>2</v>
      </c>
      <c r="K5" s="3">
        <v>3</v>
      </c>
      <c r="L5" s="3">
        <v>4</v>
      </c>
      <c r="M5" s="3">
        <v>5</v>
      </c>
      <c r="N5" s="3">
        <v>6</v>
      </c>
      <c r="O5" s="3">
        <v>7</v>
      </c>
      <c r="P5" s="3">
        <v>8</v>
      </c>
      <c r="Q5" s="3">
        <v>9</v>
      </c>
      <c r="R5" s="3">
        <v>10</v>
      </c>
      <c r="S5" s="3">
        <v>11</v>
      </c>
      <c r="T5" s="3">
        <v>12</v>
      </c>
      <c r="U5" s="3">
        <v>13</v>
      </c>
      <c r="V5" s="3">
        <v>14</v>
      </c>
      <c r="W5" s="3">
        <v>15</v>
      </c>
      <c r="X5" s="3">
        <v>16</v>
      </c>
      <c r="Y5" s="3">
        <v>17</v>
      </c>
      <c r="Z5" s="3">
        <v>18</v>
      </c>
      <c r="AA5" s="3">
        <v>19</v>
      </c>
      <c r="AB5" s="3">
        <v>20</v>
      </c>
      <c r="AC5" s="3">
        <v>21</v>
      </c>
      <c r="AD5" s="3">
        <v>22</v>
      </c>
      <c r="AE5" s="3">
        <v>23</v>
      </c>
      <c r="AF5" s="3">
        <v>24</v>
      </c>
      <c r="AG5" s="3">
        <v>25</v>
      </c>
      <c r="AH5" s="3">
        <v>26</v>
      </c>
      <c r="AI5" s="3">
        <v>27</v>
      </c>
      <c r="AJ5" s="3">
        <v>28</v>
      </c>
      <c r="AK5" s="3">
        <v>29</v>
      </c>
      <c r="AL5" s="3">
        <v>30</v>
      </c>
      <c r="AM5" s="3">
        <v>31</v>
      </c>
      <c r="AN5" s="3">
        <v>32</v>
      </c>
      <c r="AO5" s="3">
        <v>33</v>
      </c>
      <c r="AP5" s="3">
        <v>34</v>
      </c>
      <c r="AQ5" s="3">
        <v>35</v>
      </c>
      <c r="AR5" s="3">
        <v>36</v>
      </c>
      <c r="AS5" s="3">
        <v>37</v>
      </c>
      <c r="AT5" s="3">
        <v>38</v>
      </c>
      <c r="AU5" s="3">
        <v>39</v>
      </c>
      <c r="AV5" s="3">
        <v>40</v>
      </c>
      <c r="AW5" s="3">
        <v>41</v>
      </c>
      <c r="AX5" s="3">
        <v>42</v>
      </c>
      <c r="AY5" s="3">
        <v>43</v>
      </c>
      <c r="AZ5" s="3">
        <v>44</v>
      </c>
      <c r="BA5" s="3">
        <v>45</v>
      </c>
      <c r="BB5" s="3">
        <v>46</v>
      </c>
      <c r="BC5" s="3">
        <v>47</v>
      </c>
      <c r="BD5" s="3">
        <v>48</v>
      </c>
      <c r="BE5" s="3">
        <v>49</v>
      </c>
      <c r="BF5" s="3">
        <v>50</v>
      </c>
      <c r="BG5" s="3">
        <v>51</v>
      </c>
      <c r="BH5" s="3">
        <v>52</v>
      </c>
      <c r="BI5" s="3"/>
      <c r="BJ5" s="3"/>
      <c r="BK5" s="170"/>
      <c r="BL5" s="171"/>
      <c r="BM5" s="156"/>
      <c r="BN5" s="84"/>
      <c r="BO5" s="84"/>
      <c r="BP5" s="84"/>
      <c r="BQ5" s="84"/>
      <c r="BR5" s="84"/>
      <c r="BS5" s="84"/>
      <c r="BT5" s="84"/>
      <c r="BU5" s="84"/>
      <c r="BV5" s="84"/>
      <c r="BW5" s="84"/>
    </row>
    <row r="6" spans="1:75" ht="17.25">
      <c r="A6" s="31">
        <v>1</v>
      </c>
      <c r="B6" s="23" t="s">
        <v>65</v>
      </c>
      <c r="C6" s="37"/>
      <c r="D6" s="102"/>
      <c r="E6" s="102"/>
      <c r="F6" s="102"/>
      <c r="G6" s="102"/>
      <c r="H6" s="103"/>
      <c r="I6" s="32"/>
      <c r="BK6" s="140"/>
      <c r="BL6" s="85"/>
      <c r="BM6" s="85"/>
    </row>
    <row r="7" spans="1:75" ht="17.25">
      <c r="B7" s="24" t="s">
        <v>66</v>
      </c>
      <c r="C7" s="24" t="s">
        <v>67</v>
      </c>
      <c r="D7" s="104">
        <v>1</v>
      </c>
      <c r="E7" s="104">
        <v>52</v>
      </c>
      <c r="F7" s="105">
        <v>1</v>
      </c>
      <c r="G7" s="105">
        <v>52</v>
      </c>
      <c r="H7" s="106">
        <v>0.5</v>
      </c>
      <c r="I7" s="18"/>
      <c r="BK7" s="140" t="s">
        <v>68</v>
      </c>
      <c r="BL7" s="85"/>
      <c r="BM7" s="85"/>
    </row>
    <row r="8" spans="1:75" ht="17.25">
      <c r="B8" s="20"/>
      <c r="C8" s="20"/>
      <c r="D8" s="104"/>
      <c r="E8" s="104"/>
      <c r="F8" s="105"/>
      <c r="G8" s="105"/>
      <c r="H8" s="106"/>
      <c r="I8" s="18"/>
      <c r="BK8" s="140"/>
      <c r="BL8" s="85"/>
      <c r="BM8" s="85"/>
    </row>
    <row r="9" spans="1:75" ht="17.25">
      <c r="A9" s="25">
        <v>2</v>
      </c>
      <c r="B9" s="23" t="s">
        <v>69</v>
      </c>
      <c r="C9" s="23"/>
      <c r="D9" s="107"/>
      <c r="E9" s="107"/>
      <c r="F9" s="107"/>
      <c r="G9" s="107"/>
      <c r="H9" s="108"/>
      <c r="I9" s="18"/>
      <c r="BK9" s="140"/>
      <c r="BL9" s="85"/>
      <c r="BM9" s="85"/>
    </row>
    <row r="10" spans="1:75" ht="58.5" customHeight="1">
      <c r="A10" s="26"/>
      <c r="B10" s="77" t="s">
        <v>70</v>
      </c>
      <c r="C10" s="16" t="s">
        <v>71</v>
      </c>
      <c r="D10" s="104">
        <v>1</v>
      </c>
      <c r="E10" s="104">
        <v>52</v>
      </c>
      <c r="F10" s="105">
        <v>1</v>
      </c>
      <c r="G10" s="105">
        <v>52</v>
      </c>
      <c r="H10" s="106">
        <v>0.5</v>
      </c>
      <c r="I10" s="18"/>
      <c r="BK10" s="141" t="s">
        <v>72</v>
      </c>
      <c r="BL10" s="85"/>
      <c r="BM10" s="85"/>
    </row>
    <row r="11" spans="1:75" ht="168" customHeight="1">
      <c r="A11" s="26"/>
      <c r="B11" s="77" t="s">
        <v>73</v>
      </c>
      <c r="C11" s="16" t="s">
        <v>15</v>
      </c>
      <c r="D11" s="104">
        <v>5</v>
      </c>
      <c r="E11" s="104"/>
      <c r="F11" s="105">
        <v>5</v>
      </c>
      <c r="G11" s="105">
        <v>52</v>
      </c>
      <c r="H11" s="106">
        <v>0.6</v>
      </c>
      <c r="I11" s="18"/>
      <c r="BK11" s="141" t="s">
        <v>74</v>
      </c>
      <c r="BL11" s="85"/>
      <c r="BM11" s="85"/>
    </row>
    <row r="12" spans="1:75" ht="54" customHeight="1">
      <c r="A12" s="26"/>
      <c r="B12" s="77" t="s">
        <v>75</v>
      </c>
      <c r="C12" s="16" t="s">
        <v>76</v>
      </c>
      <c r="D12" s="104"/>
      <c r="E12" s="104"/>
      <c r="F12" s="105"/>
      <c r="G12" s="105"/>
      <c r="H12" s="106"/>
      <c r="I12" s="18"/>
      <c r="BK12" s="140"/>
      <c r="BL12" s="85"/>
      <c r="BM12" s="85"/>
    </row>
    <row r="13" spans="1:75" s="89" customFormat="1" ht="125.25" customHeight="1">
      <c r="A13" s="26"/>
      <c r="B13" s="86" t="s">
        <v>77</v>
      </c>
      <c r="C13" s="87" t="s">
        <v>78</v>
      </c>
      <c r="D13" s="91">
        <v>1</v>
      </c>
      <c r="E13" s="91">
        <v>52</v>
      </c>
      <c r="F13" s="92">
        <v>1</v>
      </c>
      <c r="G13" s="93">
        <v>15</v>
      </c>
      <c r="H13" s="88">
        <v>1</v>
      </c>
      <c r="I13" s="94"/>
      <c r="BK13" s="142"/>
      <c r="BL13" s="90"/>
      <c r="BM13" s="90"/>
    </row>
    <row r="14" spans="1:75" ht="27.75" customHeight="1">
      <c r="A14" s="25">
        <v>3</v>
      </c>
      <c r="B14" s="27" t="s">
        <v>79</v>
      </c>
      <c r="C14" s="27"/>
      <c r="D14" s="107"/>
      <c r="E14" s="107"/>
      <c r="F14" s="107"/>
      <c r="G14" s="107"/>
      <c r="H14" s="108"/>
      <c r="I14" s="18"/>
      <c r="BK14" s="140"/>
      <c r="BL14" s="85"/>
      <c r="BM14" s="85"/>
    </row>
    <row r="15" spans="1:75" ht="151.15" customHeight="1">
      <c r="A15" s="26"/>
      <c r="B15" s="77" t="s">
        <v>80</v>
      </c>
      <c r="C15" s="28" t="s">
        <v>81</v>
      </c>
      <c r="D15" s="104">
        <v>4</v>
      </c>
      <c r="E15" s="104">
        <v>52</v>
      </c>
      <c r="F15" s="104">
        <v>4</v>
      </c>
      <c r="G15" s="109">
        <v>27</v>
      </c>
      <c r="H15" s="110">
        <v>0.7</v>
      </c>
      <c r="I15" s="18"/>
      <c r="BK15" s="141" t="s">
        <v>82</v>
      </c>
      <c r="BL15" s="85"/>
      <c r="BM15" s="85"/>
    </row>
    <row r="16" spans="1:75" ht="151.15" customHeight="1">
      <c r="A16" s="26"/>
      <c r="B16" s="99" t="s">
        <v>83</v>
      </c>
      <c r="C16" s="98" t="s">
        <v>15</v>
      </c>
      <c r="D16" s="111">
        <v>5</v>
      </c>
      <c r="E16" s="104"/>
      <c r="F16" s="104">
        <v>9</v>
      </c>
      <c r="G16" s="112"/>
      <c r="H16" s="113">
        <v>0.23</v>
      </c>
      <c r="I16" s="18"/>
      <c r="BK16" s="141" t="s">
        <v>84</v>
      </c>
      <c r="BL16" s="85"/>
      <c r="BM16" s="85"/>
    </row>
    <row r="17" spans="1:65" ht="134.25" customHeight="1">
      <c r="A17" s="26"/>
      <c r="B17" s="77" t="s">
        <v>85</v>
      </c>
      <c r="C17" s="28" t="s">
        <v>13</v>
      </c>
      <c r="D17" s="104">
        <v>4</v>
      </c>
      <c r="E17" s="104">
        <v>38</v>
      </c>
      <c r="F17" s="104">
        <v>4</v>
      </c>
      <c r="G17" s="109">
        <v>34</v>
      </c>
      <c r="H17" s="110">
        <v>0.4</v>
      </c>
      <c r="I17" s="18"/>
      <c r="BK17" s="141" t="s">
        <v>86</v>
      </c>
      <c r="BL17" s="97" t="s">
        <v>87</v>
      </c>
      <c r="BM17" s="85" t="s">
        <v>88</v>
      </c>
    </row>
    <row r="18" spans="1:65" ht="108.75" customHeight="1">
      <c r="A18" s="26"/>
      <c r="B18" s="77" t="s">
        <v>89</v>
      </c>
      <c r="C18" s="28" t="s">
        <v>14</v>
      </c>
      <c r="D18" s="104">
        <v>4</v>
      </c>
      <c r="E18" s="104">
        <v>52</v>
      </c>
      <c r="F18" s="104">
        <v>4</v>
      </c>
      <c r="G18" s="109">
        <v>40</v>
      </c>
      <c r="H18" s="110">
        <v>0.1</v>
      </c>
      <c r="I18" s="18"/>
      <c r="BK18" s="143" t="s">
        <v>90</v>
      </c>
      <c r="BL18" s="85"/>
      <c r="BM18" s="85"/>
    </row>
    <row r="19" spans="1:65" ht="42" customHeight="1">
      <c r="A19" s="26"/>
      <c r="B19" s="77" t="s">
        <v>91</v>
      </c>
      <c r="C19" s="28" t="s">
        <v>12</v>
      </c>
      <c r="D19" s="104">
        <v>1</v>
      </c>
      <c r="E19" s="104">
        <v>52</v>
      </c>
      <c r="F19" s="104">
        <v>1</v>
      </c>
      <c r="G19" s="109">
        <v>17</v>
      </c>
      <c r="H19" s="110"/>
      <c r="I19" s="18"/>
      <c r="BK19" s="140"/>
      <c r="BL19" s="85"/>
      <c r="BM19" s="85"/>
    </row>
    <row r="20" spans="1:65" ht="112.9" customHeight="1">
      <c r="A20" s="26"/>
      <c r="B20" s="77" t="s">
        <v>92</v>
      </c>
      <c r="C20" s="28" t="s">
        <v>11</v>
      </c>
      <c r="D20" s="104">
        <v>1</v>
      </c>
      <c r="E20" s="104">
        <v>52</v>
      </c>
      <c r="F20" s="104">
        <v>1</v>
      </c>
      <c r="G20" s="104">
        <v>52</v>
      </c>
      <c r="H20" s="110">
        <v>1</v>
      </c>
      <c r="I20" s="18"/>
      <c r="BK20" s="141" t="s">
        <v>93</v>
      </c>
      <c r="BL20" s="85"/>
      <c r="BM20" s="85"/>
    </row>
    <row r="21" spans="1:65" ht="180.75" customHeight="1">
      <c r="A21" s="26"/>
      <c r="B21" s="77" t="s">
        <v>94</v>
      </c>
      <c r="C21" s="28" t="s">
        <v>15</v>
      </c>
      <c r="D21" s="104">
        <v>1</v>
      </c>
      <c r="E21" s="104">
        <v>52</v>
      </c>
      <c r="F21" s="104">
        <v>1</v>
      </c>
      <c r="G21" s="104">
        <v>21</v>
      </c>
      <c r="H21" s="110">
        <v>0.5</v>
      </c>
      <c r="I21" s="18"/>
      <c r="BK21" s="144" t="s">
        <v>95</v>
      </c>
      <c r="BL21" s="85"/>
      <c r="BM21" s="85"/>
    </row>
    <row r="22" spans="1:65" ht="42" customHeight="1">
      <c r="A22" s="26"/>
      <c r="B22" s="77" t="s">
        <v>96</v>
      </c>
      <c r="C22" s="28" t="s">
        <v>16</v>
      </c>
      <c r="D22" s="104">
        <v>1</v>
      </c>
      <c r="E22" s="104">
        <v>52</v>
      </c>
      <c r="F22" s="104">
        <v>1</v>
      </c>
      <c r="G22" s="104">
        <v>52</v>
      </c>
      <c r="H22" s="110">
        <v>0.48</v>
      </c>
      <c r="I22" s="18"/>
      <c r="BK22" s="141" t="s">
        <v>97</v>
      </c>
      <c r="BL22" s="85"/>
      <c r="BM22" s="85"/>
    </row>
    <row r="23" spans="1:65" ht="60.75" customHeight="1">
      <c r="A23" s="26"/>
      <c r="B23" s="76" t="s">
        <v>98</v>
      </c>
      <c r="C23" s="28" t="s">
        <v>99</v>
      </c>
      <c r="D23" s="104">
        <v>1</v>
      </c>
      <c r="E23" s="104">
        <v>52</v>
      </c>
      <c r="F23" s="104">
        <v>1</v>
      </c>
      <c r="G23" s="104">
        <v>52</v>
      </c>
      <c r="H23" s="110">
        <v>0.48</v>
      </c>
      <c r="I23" s="18"/>
      <c r="BK23" s="140"/>
      <c r="BL23" s="85"/>
      <c r="BM23" s="85"/>
    </row>
    <row r="24" spans="1:65" ht="30" customHeight="1">
      <c r="A24" s="26"/>
      <c r="B24" s="76" t="s">
        <v>100</v>
      </c>
      <c r="C24" s="28" t="s">
        <v>76</v>
      </c>
      <c r="D24" s="104">
        <v>4</v>
      </c>
      <c r="E24" s="104">
        <v>52</v>
      </c>
      <c r="F24" s="109" t="s">
        <v>101</v>
      </c>
      <c r="G24" s="104">
        <v>15</v>
      </c>
      <c r="H24" s="110"/>
      <c r="I24" s="18"/>
      <c r="BK24" s="140"/>
      <c r="BL24" s="85"/>
      <c r="BM24" s="85"/>
    </row>
    <row r="25" spans="1:65" ht="30" customHeight="1">
      <c r="A25" s="26"/>
      <c r="B25" s="77" t="s">
        <v>102</v>
      </c>
      <c r="C25" s="28" t="s">
        <v>103</v>
      </c>
      <c r="D25" s="104">
        <v>1</v>
      </c>
      <c r="E25" s="104"/>
      <c r="F25" s="104"/>
      <c r="G25" s="104"/>
      <c r="H25" s="110"/>
      <c r="I25" s="18"/>
      <c r="BK25" s="140"/>
      <c r="BL25" s="85"/>
      <c r="BM25" s="85"/>
    </row>
    <row r="26" spans="1:65" ht="30" customHeight="1">
      <c r="A26" s="26"/>
      <c r="B26" s="77" t="s">
        <v>104</v>
      </c>
      <c r="C26" s="28" t="s">
        <v>103</v>
      </c>
      <c r="D26" s="104">
        <v>1</v>
      </c>
      <c r="E26" s="104"/>
      <c r="F26" s="104"/>
      <c r="G26" s="104"/>
      <c r="H26" s="110"/>
      <c r="I26" s="18"/>
      <c r="BK26" s="140"/>
      <c r="BL26" s="85"/>
      <c r="BM26" s="85"/>
    </row>
    <row r="27" spans="1:65" ht="30" customHeight="1">
      <c r="A27" s="26"/>
      <c r="B27" s="77" t="s">
        <v>105</v>
      </c>
      <c r="C27" s="28" t="s">
        <v>103</v>
      </c>
      <c r="D27" s="104">
        <v>1</v>
      </c>
      <c r="E27" s="104"/>
      <c r="F27" s="104"/>
      <c r="G27" s="104"/>
      <c r="H27" s="110"/>
      <c r="I27" s="18"/>
      <c r="BK27" s="140"/>
      <c r="BL27" s="85"/>
      <c r="BM27" s="85"/>
    </row>
    <row r="28" spans="1:65" ht="30" customHeight="1">
      <c r="A28" s="26"/>
      <c r="B28" s="77" t="s">
        <v>106</v>
      </c>
      <c r="C28" s="28" t="s">
        <v>107</v>
      </c>
      <c r="D28" s="104">
        <v>1</v>
      </c>
      <c r="E28" s="104"/>
      <c r="F28" s="104"/>
      <c r="G28" s="104"/>
      <c r="H28" s="110"/>
      <c r="I28" s="18"/>
      <c r="BK28" s="140"/>
      <c r="BL28" s="85"/>
      <c r="BM28" s="85"/>
    </row>
    <row r="29" spans="1:65" ht="30" customHeight="1">
      <c r="A29" s="26"/>
      <c r="B29" s="77" t="s">
        <v>108</v>
      </c>
      <c r="C29" s="28" t="s">
        <v>109</v>
      </c>
      <c r="D29" s="104">
        <v>10</v>
      </c>
      <c r="E29" s="104">
        <v>31</v>
      </c>
      <c r="F29" s="104">
        <v>10</v>
      </c>
      <c r="G29" s="104">
        <v>15</v>
      </c>
      <c r="H29" s="110"/>
      <c r="I29" s="18"/>
      <c r="BK29" s="141" t="s">
        <v>110</v>
      </c>
      <c r="BL29" s="85"/>
      <c r="BM29" s="85"/>
    </row>
    <row r="30" spans="1:65" ht="93.75" customHeight="1">
      <c r="A30" s="26"/>
      <c r="B30" s="28" t="s">
        <v>111</v>
      </c>
      <c r="C30" s="28" t="s">
        <v>112</v>
      </c>
      <c r="D30" s="104">
        <v>1</v>
      </c>
      <c r="E30" s="104">
        <v>30</v>
      </c>
      <c r="F30" s="104">
        <v>1</v>
      </c>
      <c r="G30" s="104">
        <v>15</v>
      </c>
      <c r="H30" s="110">
        <v>0.1</v>
      </c>
      <c r="I30" s="18"/>
      <c r="BK30" s="140" t="s">
        <v>113</v>
      </c>
      <c r="BL30" s="85"/>
      <c r="BM30" s="85"/>
    </row>
    <row r="31" spans="1:65" ht="84" customHeight="1">
      <c r="A31" s="26"/>
      <c r="B31" s="28" t="s">
        <v>114</v>
      </c>
      <c r="C31" s="28" t="s">
        <v>115</v>
      </c>
      <c r="D31" s="104">
        <v>24</v>
      </c>
      <c r="E31" s="104"/>
      <c r="F31" s="104">
        <v>24</v>
      </c>
      <c r="G31" s="104"/>
      <c r="H31" s="110">
        <v>0.4</v>
      </c>
      <c r="I31" s="18"/>
      <c r="BK31" s="141" t="s">
        <v>116</v>
      </c>
      <c r="BL31" s="85"/>
      <c r="BM31" s="85"/>
    </row>
    <row r="32" spans="1:65" ht="30" customHeight="1">
      <c r="A32" s="25">
        <v>4</v>
      </c>
      <c r="B32" s="27" t="s">
        <v>117</v>
      </c>
      <c r="C32" s="27"/>
      <c r="D32" s="107"/>
      <c r="E32" s="107"/>
      <c r="F32" s="107"/>
      <c r="G32" s="107"/>
      <c r="H32" s="108"/>
      <c r="I32" s="18"/>
      <c r="BK32" s="140"/>
      <c r="BL32" s="85"/>
      <c r="BM32" s="85"/>
    </row>
    <row r="33" spans="1:65" ht="30" customHeight="1">
      <c r="A33" s="26"/>
      <c r="B33" s="77" t="s">
        <v>118</v>
      </c>
      <c r="C33" s="28" t="s">
        <v>119</v>
      </c>
      <c r="D33" s="104">
        <v>1</v>
      </c>
      <c r="E33" s="104">
        <v>52</v>
      </c>
      <c r="F33" s="104">
        <v>10</v>
      </c>
      <c r="G33" s="104">
        <v>15</v>
      </c>
      <c r="H33" s="110">
        <v>0.1</v>
      </c>
      <c r="I33" s="18"/>
      <c r="BK33" s="141" t="s">
        <v>120</v>
      </c>
      <c r="BL33" s="85"/>
      <c r="BM33" s="85"/>
    </row>
    <row r="34" spans="1:65" ht="30" customHeight="1">
      <c r="A34" s="26"/>
      <c r="B34" s="76" t="s">
        <v>121</v>
      </c>
      <c r="C34" s="28" t="s">
        <v>122</v>
      </c>
      <c r="D34" s="104">
        <v>1</v>
      </c>
      <c r="E34" s="104">
        <v>52</v>
      </c>
      <c r="F34" s="104">
        <v>1</v>
      </c>
      <c r="G34" s="104">
        <v>15</v>
      </c>
      <c r="H34" s="110">
        <v>0.5</v>
      </c>
      <c r="I34" s="18"/>
      <c r="BK34" s="140" t="s">
        <v>123</v>
      </c>
      <c r="BL34" s="85"/>
      <c r="BM34" s="85"/>
    </row>
    <row r="35" spans="1:65" ht="62.25" customHeight="1">
      <c r="A35" s="26"/>
      <c r="B35" s="76" t="s">
        <v>124</v>
      </c>
      <c r="C35" s="28" t="s">
        <v>22</v>
      </c>
      <c r="D35" s="104">
        <v>1</v>
      </c>
      <c r="E35" s="104">
        <v>31</v>
      </c>
      <c r="F35" s="116">
        <v>19</v>
      </c>
      <c r="G35" s="104">
        <v>12</v>
      </c>
      <c r="H35" s="110">
        <v>0.5</v>
      </c>
      <c r="I35" s="18"/>
      <c r="AF35" s="1"/>
      <c r="BK35" s="145" t="s">
        <v>125</v>
      </c>
      <c r="BL35" s="97" t="s">
        <v>126</v>
      </c>
      <c r="BM35" s="85" t="s">
        <v>127</v>
      </c>
    </row>
    <row r="36" spans="1:65" ht="52.5" customHeight="1">
      <c r="A36" s="26"/>
      <c r="B36" s="76" t="s">
        <v>128</v>
      </c>
      <c r="C36" s="28" t="s">
        <v>129</v>
      </c>
      <c r="D36" s="104">
        <v>1</v>
      </c>
      <c r="E36" s="104">
        <v>52</v>
      </c>
      <c r="F36" s="109">
        <v>5</v>
      </c>
      <c r="G36" s="104">
        <v>52</v>
      </c>
      <c r="H36" s="110">
        <v>0.3</v>
      </c>
      <c r="I36" s="18"/>
      <c r="BK36" s="141" t="s">
        <v>130</v>
      </c>
      <c r="BL36" s="85"/>
      <c r="BM36" s="85"/>
    </row>
    <row r="37" spans="1:65" ht="30" customHeight="1">
      <c r="A37" s="26"/>
      <c r="B37" s="77" t="s">
        <v>131</v>
      </c>
      <c r="C37" s="28" t="s">
        <v>132</v>
      </c>
      <c r="D37" s="104">
        <v>1</v>
      </c>
      <c r="E37" s="104">
        <v>13</v>
      </c>
      <c r="F37" s="104">
        <v>1</v>
      </c>
      <c r="G37" s="104">
        <v>15</v>
      </c>
      <c r="H37" s="110">
        <v>1</v>
      </c>
      <c r="I37" s="18"/>
      <c r="BK37" s="140" t="s">
        <v>133</v>
      </c>
      <c r="BL37" s="85"/>
      <c r="BM37" s="85"/>
    </row>
    <row r="38" spans="1:65" ht="30" customHeight="1">
      <c r="A38" s="26"/>
      <c r="B38" s="77" t="s">
        <v>134</v>
      </c>
      <c r="C38" s="28" t="s">
        <v>132</v>
      </c>
      <c r="D38" s="104">
        <v>1</v>
      </c>
      <c r="E38" s="104">
        <v>13</v>
      </c>
      <c r="F38" s="104">
        <v>1</v>
      </c>
      <c r="G38" s="104">
        <v>15</v>
      </c>
      <c r="H38" s="110">
        <v>1</v>
      </c>
      <c r="I38" s="18"/>
      <c r="BK38" s="140" t="s">
        <v>135</v>
      </c>
      <c r="BL38" s="85"/>
      <c r="BM38" s="85"/>
    </row>
    <row r="39" spans="1:65" ht="30" customHeight="1">
      <c r="A39" s="26"/>
      <c r="B39" s="77" t="s">
        <v>136</v>
      </c>
      <c r="C39" s="28" t="s">
        <v>8</v>
      </c>
      <c r="D39" s="104">
        <v>1</v>
      </c>
      <c r="E39" s="104">
        <v>13</v>
      </c>
      <c r="F39" s="104">
        <v>1</v>
      </c>
      <c r="G39" s="104">
        <v>15</v>
      </c>
      <c r="H39" s="110">
        <v>1</v>
      </c>
      <c r="I39" s="18"/>
      <c r="BK39" s="140" t="s">
        <v>137</v>
      </c>
      <c r="BL39" s="85"/>
      <c r="BM39" s="85"/>
    </row>
    <row r="40" spans="1:65" ht="30" customHeight="1">
      <c r="A40" s="26"/>
      <c r="B40" s="77" t="s">
        <v>138</v>
      </c>
      <c r="C40" s="28" t="s">
        <v>8</v>
      </c>
      <c r="D40" s="104">
        <v>1</v>
      </c>
      <c r="E40" s="104">
        <v>9</v>
      </c>
      <c r="F40" s="104">
        <v>1</v>
      </c>
      <c r="G40" s="104">
        <v>15</v>
      </c>
      <c r="H40" s="110">
        <v>1</v>
      </c>
      <c r="I40" s="18"/>
      <c r="BK40" s="140"/>
      <c r="BL40" s="85"/>
      <c r="BM40" s="85"/>
    </row>
    <row r="41" spans="1:65" ht="78.75" customHeight="1">
      <c r="A41" s="26"/>
      <c r="B41" s="77" t="s">
        <v>139</v>
      </c>
      <c r="C41" s="28" t="s">
        <v>132</v>
      </c>
      <c r="D41" s="104">
        <v>1</v>
      </c>
      <c r="E41" s="104"/>
      <c r="F41" s="104"/>
      <c r="G41" s="104">
        <v>15</v>
      </c>
      <c r="H41" s="110">
        <v>0.9</v>
      </c>
      <c r="I41" s="18"/>
      <c r="BK41" s="141" t="s">
        <v>140</v>
      </c>
      <c r="BL41" s="85"/>
      <c r="BM41" s="85"/>
    </row>
    <row r="42" spans="1:65" ht="81" customHeight="1">
      <c r="A42" s="26"/>
      <c r="B42" s="77" t="s">
        <v>141</v>
      </c>
      <c r="C42" s="28" t="s">
        <v>142</v>
      </c>
      <c r="D42" s="104">
        <v>1</v>
      </c>
      <c r="E42" s="104">
        <v>52</v>
      </c>
      <c r="F42" s="104">
        <v>1</v>
      </c>
      <c r="G42" s="104">
        <v>52</v>
      </c>
      <c r="H42" s="110">
        <v>1</v>
      </c>
      <c r="I42" s="18"/>
      <c r="BK42" s="141" t="s">
        <v>143</v>
      </c>
      <c r="BL42" s="85"/>
      <c r="BM42" s="85"/>
    </row>
    <row r="43" spans="1:65" ht="45" customHeight="1">
      <c r="A43" s="26"/>
      <c r="B43" s="76" t="s">
        <v>144</v>
      </c>
      <c r="C43" s="28" t="s">
        <v>8</v>
      </c>
      <c r="D43" s="104">
        <v>1</v>
      </c>
      <c r="E43" s="104">
        <v>52</v>
      </c>
      <c r="F43" s="104">
        <v>1</v>
      </c>
      <c r="G43" s="104">
        <v>15</v>
      </c>
      <c r="H43" s="110">
        <v>1</v>
      </c>
      <c r="I43" s="18"/>
      <c r="BK43" s="140" t="s">
        <v>145</v>
      </c>
      <c r="BL43" s="85"/>
      <c r="BM43" s="85"/>
    </row>
    <row r="44" spans="1:65" ht="76.5" customHeight="1">
      <c r="A44" s="26"/>
      <c r="B44" s="76" t="s">
        <v>146</v>
      </c>
      <c r="C44" s="28" t="s">
        <v>147</v>
      </c>
      <c r="D44" s="104">
        <v>1</v>
      </c>
      <c r="E44" s="104">
        <v>52</v>
      </c>
      <c r="F44" s="104">
        <v>1</v>
      </c>
      <c r="G44" s="104">
        <v>15</v>
      </c>
      <c r="H44" s="110">
        <v>1</v>
      </c>
      <c r="I44" s="18"/>
      <c r="BK44" s="140" t="s">
        <v>148</v>
      </c>
      <c r="BL44" s="85"/>
      <c r="BM44" s="85"/>
    </row>
    <row r="45" spans="1:65" ht="76.5" customHeight="1">
      <c r="A45" s="26"/>
      <c r="B45" s="76" t="s">
        <v>149</v>
      </c>
      <c r="C45" s="28" t="s">
        <v>15</v>
      </c>
      <c r="D45" s="104"/>
      <c r="E45" s="104"/>
      <c r="F45" s="104"/>
      <c r="G45" s="104"/>
      <c r="H45" s="110"/>
      <c r="I45" s="18"/>
      <c r="BK45" s="141" t="s">
        <v>150</v>
      </c>
      <c r="BL45" s="85"/>
      <c r="BM45" s="85"/>
    </row>
    <row r="46" spans="1:65" ht="95.25" customHeight="1">
      <c r="A46" s="26"/>
      <c r="B46" s="76" t="s">
        <v>151</v>
      </c>
      <c r="C46" s="98" t="s">
        <v>15</v>
      </c>
      <c r="D46" s="104">
        <v>5</v>
      </c>
      <c r="E46" s="104"/>
      <c r="F46" s="104">
        <v>5</v>
      </c>
      <c r="G46" s="104">
        <v>15</v>
      </c>
      <c r="H46" s="110">
        <v>0.65</v>
      </c>
      <c r="I46" s="18"/>
      <c r="BK46" s="141" t="s">
        <v>152</v>
      </c>
      <c r="BL46" s="85"/>
      <c r="BM46" s="85"/>
    </row>
    <row r="47" spans="1:65" ht="95.25" customHeight="1">
      <c r="A47" s="26"/>
      <c r="B47" s="76" t="s">
        <v>153</v>
      </c>
      <c r="C47" s="28" t="s">
        <v>15</v>
      </c>
      <c r="D47" s="104">
        <v>14</v>
      </c>
      <c r="E47" s="104"/>
      <c r="F47" s="104">
        <v>14</v>
      </c>
      <c r="G47" s="104">
        <v>28</v>
      </c>
      <c r="H47" s="110">
        <v>0.8</v>
      </c>
      <c r="I47" s="18"/>
      <c r="BK47" s="141" t="s">
        <v>154</v>
      </c>
      <c r="BL47" s="85"/>
      <c r="BM47" s="85"/>
    </row>
    <row r="48" spans="1:65" ht="52.5" customHeight="1">
      <c r="A48" s="26"/>
      <c r="B48" s="77" t="s">
        <v>155</v>
      </c>
      <c r="C48" s="28" t="s">
        <v>156</v>
      </c>
      <c r="D48" s="104">
        <v>1</v>
      </c>
      <c r="E48" s="104">
        <v>38</v>
      </c>
      <c r="F48" s="104">
        <v>1</v>
      </c>
      <c r="G48" s="104">
        <v>15</v>
      </c>
      <c r="H48" s="110">
        <v>0.9</v>
      </c>
      <c r="I48" s="18"/>
      <c r="BK48" s="146" t="s">
        <v>157</v>
      </c>
      <c r="BL48" s="85"/>
      <c r="BM48" s="85"/>
    </row>
    <row r="49" spans="1:65" ht="30" customHeight="1">
      <c r="A49" s="25">
        <v>5</v>
      </c>
      <c r="B49" s="27" t="s">
        <v>158</v>
      </c>
      <c r="C49" s="27"/>
      <c r="D49" s="107"/>
      <c r="E49" s="107"/>
      <c r="F49" s="107"/>
      <c r="G49" s="107"/>
      <c r="H49" s="108"/>
      <c r="I49" s="18"/>
      <c r="BK49" s="140"/>
      <c r="BL49" s="85"/>
      <c r="BM49" s="85"/>
    </row>
    <row r="50" spans="1:65" ht="45" customHeight="1">
      <c r="A50" s="26"/>
      <c r="B50" s="16" t="s">
        <v>159</v>
      </c>
      <c r="C50" s="16" t="s">
        <v>160</v>
      </c>
      <c r="D50" s="104">
        <v>1</v>
      </c>
      <c r="E50" s="104">
        <v>9</v>
      </c>
      <c r="F50" s="104">
        <v>1</v>
      </c>
      <c r="G50" s="104">
        <v>15</v>
      </c>
      <c r="H50" s="110">
        <v>1</v>
      </c>
      <c r="I50" s="18"/>
      <c r="BK50" s="140" t="s">
        <v>161</v>
      </c>
      <c r="BL50" s="85"/>
      <c r="BM50" s="85"/>
    </row>
    <row r="51" spans="1:65" ht="112.5" customHeight="1">
      <c r="A51" s="26"/>
      <c r="B51" s="16" t="s">
        <v>162</v>
      </c>
      <c r="C51" s="16" t="s">
        <v>15</v>
      </c>
      <c r="D51" s="109"/>
      <c r="E51" s="109"/>
      <c r="F51" s="109"/>
      <c r="G51" s="104"/>
      <c r="H51" s="110">
        <v>0</v>
      </c>
      <c r="I51" s="18"/>
      <c r="BK51" s="141" t="s">
        <v>163</v>
      </c>
      <c r="BL51" s="85"/>
      <c r="BM51" s="85"/>
    </row>
    <row r="52" spans="1:65" ht="30" customHeight="1">
      <c r="A52" s="26"/>
      <c r="B52" s="16" t="s">
        <v>164</v>
      </c>
      <c r="C52" s="16" t="s">
        <v>165</v>
      </c>
      <c r="D52" s="104">
        <v>10</v>
      </c>
      <c r="E52" s="104">
        <v>29</v>
      </c>
      <c r="F52" s="104">
        <v>10</v>
      </c>
      <c r="G52" s="104">
        <v>15</v>
      </c>
      <c r="H52" s="110">
        <v>0.1</v>
      </c>
      <c r="I52" s="18"/>
      <c r="BK52" s="140"/>
      <c r="BL52" s="85"/>
      <c r="BM52" s="85"/>
    </row>
    <row r="53" spans="1:65" ht="30" customHeight="1">
      <c r="A53" s="26"/>
      <c r="B53" s="16" t="s">
        <v>166</v>
      </c>
      <c r="C53" s="16" t="s">
        <v>147</v>
      </c>
      <c r="D53" s="109" t="s">
        <v>101</v>
      </c>
      <c r="E53" s="109" t="s">
        <v>101</v>
      </c>
      <c r="F53" s="109" t="s">
        <v>101</v>
      </c>
      <c r="G53" s="104">
        <v>15</v>
      </c>
      <c r="H53" s="110"/>
      <c r="I53" s="18"/>
      <c r="BK53" s="140"/>
      <c r="BL53" s="85"/>
      <c r="BM53" s="85"/>
    </row>
    <row r="54" spans="1:65" ht="30" customHeight="1">
      <c r="A54" s="26"/>
      <c r="B54" s="16" t="s">
        <v>167</v>
      </c>
      <c r="C54" s="16" t="s">
        <v>16</v>
      </c>
      <c r="D54" s="109">
        <v>3</v>
      </c>
      <c r="E54" s="109">
        <v>38</v>
      </c>
      <c r="F54" s="109">
        <v>3</v>
      </c>
      <c r="G54" s="104">
        <v>38</v>
      </c>
      <c r="H54" s="110">
        <v>0.6</v>
      </c>
      <c r="I54" s="18"/>
      <c r="BK54" s="141" t="s">
        <v>168</v>
      </c>
      <c r="BL54" s="85"/>
      <c r="BM54" s="85"/>
    </row>
    <row r="55" spans="1:65" ht="30" customHeight="1">
      <c r="A55" s="26"/>
      <c r="B55" s="16" t="s">
        <v>169</v>
      </c>
      <c r="C55" s="16" t="s">
        <v>170</v>
      </c>
      <c r="D55" s="104">
        <v>10</v>
      </c>
      <c r="E55" s="104">
        <v>29</v>
      </c>
      <c r="F55" s="104">
        <v>10</v>
      </c>
      <c r="G55" s="104">
        <v>15</v>
      </c>
      <c r="H55" s="110">
        <v>0</v>
      </c>
      <c r="I55" s="18"/>
      <c r="BK55" s="140" t="s">
        <v>171</v>
      </c>
      <c r="BL55" s="85"/>
      <c r="BM55" s="85"/>
    </row>
    <row r="56" spans="1:65" ht="30" customHeight="1">
      <c r="A56" s="25">
        <v>6</v>
      </c>
      <c r="B56" s="27" t="s">
        <v>172</v>
      </c>
      <c r="C56" s="27"/>
      <c r="D56" s="107"/>
      <c r="E56" s="107"/>
      <c r="F56" s="107"/>
      <c r="G56" s="107"/>
      <c r="H56" s="108"/>
      <c r="I56" s="18"/>
      <c r="BK56" s="140"/>
      <c r="BL56" s="85"/>
      <c r="BM56" s="85"/>
    </row>
    <row r="57" spans="1:65" ht="48.75" customHeight="1">
      <c r="A57" s="26"/>
      <c r="B57" s="78" t="s">
        <v>173</v>
      </c>
      <c r="C57" s="15" t="s">
        <v>15</v>
      </c>
      <c r="D57" s="109">
        <v>5</v>
      </c>
      <c r="E57" s="109"/>
      <c r="F57" s="109">
        <v>5</v>
      </c>
      <c r="G57" s="104">
        <v>21</v>
      </c>
      <c r="H57" s="110">
        <v>1</v>
      </c>
      <c r="I57" s="18"/>
      <c r="BK57" s="141" t="s">
        <v>174</v>
      </c>
      <c r="BL57" s="85"/>
      <c r="BM57" s="85"/>
    </row>
    <row r="58" spans="1:65" ht="48.75" customHeight="1">
      <c r="A58" s="26"/>
      <c r="B58" s="78" t="s">
        <v>175</v>
      </c>
      <c r="C58" s="15" t="s">
        <v>15</v>
      </c>
      <c r="D58" s="109"/>
      <c r="E58" s="109"/>
      <c r="F58" s="109"/>
      <c r="G58" s="104"/>
      <c r="H58" s="110">
        <v>1</v>
      </c>
      <c r="I58" s="18"/>
      <c r="BK58" s="141" t="s">
        <v>176</v>
      </c>
      <c r="BL58" s="85"/>
      <c r="BM58" s="85"/>
    </row>
    <row r="59" spans="1:65" ht="48.75" customHeight="1">
      <c r="A59" s="26"/>
      <c r="B59" s="78" t="s">
        <v>177</v>
      </c>
      <c r="C59" s="15"/>
      <c r="D59" s="104">
        <v>1</v>
      </c>
      <c r="E59" s="109" t="s">
        <v>101</v>
      </c>
      <c r="F59" s="104">
        <v>1</v>
      </c>
      <c r="G59" s="104">
        <v>15</v>
      </c>
      <c r="H59" s="110"/>
      <c r="I59" s="18"/>
      <c r="BK59" s="140" t="s">
        <v>178</v>
      </c>
      <c r="BL59" s="85"/>
      <c r="BM59" s="85"/>
    </row>
    <row r="60" spans="1:65" ht="72.400000000000006" customHeight="1">
      <c r="A60" s="26"/>
      <c r="B60" s="15" t="s">
        <v>179</v>
      </c>
      <c r="C60" s="15" t="s">
        <v>180</v>
      </c>
      <c r="D60" s="104">
        <v>1</v>
      </c>
      <c r="E60" s="109" t="s">
        <v>101</v>
      </c>
      <c r="F60" s="104">
        <v>1</v>
      </c>
      <c r="G60" s="104">
        <v>13</v>
      </c>
      <c r="H60" s="110">
        <v>1</v>
      </c>
      <c r="I60" s="18"/>
      <c r="BK60" s="141" t="s">
        <v>181</v>
      </c>
      <c r="BL60" s="85"/>
      <c r="BM60" s="85"/>
    </row>
    <row r="61" spans="1:65" ht="72" customHeight="1">
      <c r="A61" s="26"/>
      <c r="B61" s="77" t="s">
        <v>182</v>
      </c>
      <c r="C61" s="15" t="s">
        <v>183</v>
      </c>
      <c r="D61" s="104">
        <v>1</v>
      </c>
      <c r="E61" s="109" t="s">
        <v>101</v>
      </c>
      <c r="F61" s="109" t="s">
        <v>184</v>
      </c>
      <c r="G61" s="104">
        <v>15</v>
      </c>
      <c r="H61" s="110"/>
      <c r="I61" s="18"/>
      <c r="BK61" s="140" t="s">
        <v>185</v>
      </c>
      <c r="BL61" s="85"/>
      <c r="BM61" s="85"/>
    </row>
    <row r="62" spans="1:65" ht="48.75" customHeight="1">
      <c r="A62" s="26"/>
      <c r="B62" s="77" t="s">
        <v>186</v>
      </c>
      <c r="C62" s="28" t="s">
        <v>187</v>
      </c>
      <c r="D62" s="104">
        <v>1</v>
      </c>
      <c r="E62" s="109">
        <v>38</v>
      </c>
      <c r="F62" s="104">
        <v>1</v>
      </c>
      <c r="G62" s="104">
        <v>38</v>
      </c>
      <c r="H62" s="110">
        <v>0.63</v>
      </c>
      <c r="I62" s="18"/>
      <c r="BK62" s="141" t="s">
        <v>188</v>
      </c>
      <c r="BL62" s="85"/>
      <c r="BM62" s="85"/>
    </row>
    <row r="63" spans="1:65" ht="48.75" customHeight="1">
      <c r="A63" s="26"/>
      <c r="B63" s="77" t="s">
        <v>189</v>
      </c>
      <c r="C63" s="28" t="s">
        <v>15</v>
      </c>
      <c r="D63" s="114">
        <v>5</v>
      </c>
      <c r="E63" s="109"/>
      <c r="F63" s="109"/>
      <c r="G63" s="104"/>
      <c r="H63" s="110">
        <v>0</v>
      </c>
      <c r="I63" s="18"/>
      <c r="BK63" s="141" t="s">
        <v>190</v>
      </c>
      <c r="BL63" s="85"/>
      <c r="BM63" s="85"/>
    </row>
    <row r="64" spans="1:65" ht="48.75" customHeight="1">
      <c r="A64" s="26"/>
      <c r="B64" s="77" t="s">
        <v>191</v>
      </c>
      <c r="C64" s="28" t="s">
        <v>192</v>
      </c>
      <c r="D64" s="115">
        <v>1</v>
      </c>
      <c r="E64" s="116">
        <v>26</v>
      </c>
      <c r="F64" s="116">
        <v>1</v>
      </c>
      <c r="G64" s="104">
        <v>15</v>
      </c>
      <c r="H64" s="110">
        <v>0.9</v>
      </c>
      <c r="I64" s="18"/>
      <c r="BK64" s="140" t="s">
        <v>193</v>
      </c>
      <c r="BL64" s="85"/>
      <c r="BM64" s="85"/>
    </row>
    <row r="65" spans="1:65" ht="48.75" customHeight="1">
      <c r="A65" s="26"/>
      <c r="B65" s="77" t="s">
        <v>194</v>
      </c>
      <c r="C65" s="15" t="s">
        <v>195</v>
      </c>
      <c r="D65" s="109"/>
      <c r="E65" s="109"/>
      <c r="F65" s="109"/>
      <c r="G65" s="104"/>
      <c r="H65" s="110">
        <v>0</v>
      </c>
      <c r="I65" s="18"/>
      <c r="BK65" s="141" t="s">
        <v>196</v>
      </c>
      <c r="BL65" s="85"/>
      <c r="BM65" s="85"/>
    </row>
    <row r="66" spans="1:65" ht="30" customHeight="1">
      <c r="A66" s="25"/>
      <c r="B66" s="16"/>
      <c r="C66" s="16"/>
      <c r="D66" s="104"/>
      <c r="E66" s="104"/>
      <c r="F66" s="104"/>
      <c r="G66" s="104"/>
      <c r="H66" s="110"/>
      <c r="I66" s="18"/>
      <c r="BL66" s="85"/>
      <c r="BM66" s="85"/>
    </row>
    <row r="67" spans="1:65" ht="30" customHeight="1">
      <c r="A67" s="33"/>
      <c r="B67" s="16"/>
      <c r="C67" s="16"/>
      <c r="D67" s="104"/>
      <c r="E67" s="104"/>
      <c r="F67" s="104"/>
      <c r="G67" s="104"/>
      <c r="H67" s="110"/>
      <c r="I67" s="18"/>
      <c r="BL67" s="85"/>
      <c r="BM67" s="85"/>
    </row>
    <row r="68" spans="1:65" ht="30" customHeight="1">
      <c r="A68" s="33"/>
      <c r="B68" s="16"/>
      <c r="C68" s="16"/>
      <c r="D68" s="104"/>
      <c r="E68" s="104"/>
      <c r="F68" s="104"/>
      <c r="G68" s="104"/>
      <c r="H68" s="110"/>
      <c r="I68" s="18"/>
      <c r="BL68" s="85"/>
      <c r="BM68" s="85"/>
    </row>
    <row r="69" spans="1:65" ht="30" customHeight="1">
      <c r="A69" s="33"/>
      <c r="B69" s="16"/>
      <c r="C69" s="16"/>
      <c r="D69" s="104"/>
      <c r="E69" s="104"/>
      <c r="F69" s="104"/>
      <c r="G69" s="104"/>
      <c r="H69" s="110"/>
      <c r="I69" s="18"/>
      <c r="BL69" s="85"/>
      <c r="BM69" s="85"/>
    </row>
    <row r="70" spans="1:65" ht="30" customHeight="1">
      <c r="A70" s="33"/>
      <c r="B70" s="16"/>
      <c r="C70" s="16"/>
      <c r="D70" s="104"/>
      <c r="E70" s="104"/>
      <c r="F70" s="104"/>
      <c r="G70" s="104"/>
      <c r="H70" s="110"/>
      <c r="I70" s="18"/>
      <c r="BL70" s="85"/>
      <c r="BM70" s="85"/>
    </row>
    <row r="71" spans="1:65" ht="30" customHeight="1">
      <c r="A71" s="33"/>
      <c r="B71" s="16"/>
      <c r="C71" s="16"/>
      <c r="D71" s="104"/>
      <c r="E71" s="104"/>
      <c r="F71" s="104"/>
      <c r="G71" s="104"/>
      <c r="H71" s="110"/>
      <c r="I71" s="18"/>
      <c r="BL71" s="85"/>
      <c r="BM71" s="85"/>
    </row>
    <row r="72" spans="1:65" ht="30" customHeight="1">
      <c r="A72" s="33"/>
      <c r="B72" s="16"/>
      <c r="C72" s="16"/>
      <c r="D72" s="117"/>
      <c r="E72" s="104"/>
      <c r="F72" s="104"/>
      <c r="G72" s="104"/>
      <c r="H72" s="110"/>
      <c r="I72" s="18"/>
      <c r="BL72" s="85"/>
      <c r="BM72" s="85"/>
    </row>
    <row r="73" spans="1:65" ht="30" customHeight="1">
      <c r="A73" s="33"/>
      <c r="B73" s="16"/>
      <c r="C73" s="16"/>
      <c r="D73" s="104"/>
      <c r="E73" s="104"/>
      <c r="F73" s="104"/>
      <c r="G73" s="104"/>
      <c r="H73" s="110"/>
      <c r="I73" s="18"/>
      <c r="BL73" s="85"/>
      <c r="BM73" s="85"/>
    </row>
    <row r="74" spans="1:65" ht="30" customHeight="1">
      <c r="A74" s="21"/>
      <c r="B74" s="22"/>
      <c r="C74" s="22"/>
      <c r="D74" s="104"/>
      <c r="E74" s="104"/>
      <c r="F74" s="104"/>
      <c r="G74" s="104"/>
      <c r="H74" s="110"/>
      <c r="I74" s="18"/>
      <c r="BL74" s="85"/>
      <c r="BM74" s="85"/>
    </row>
  </sheetData>
  <mergeCells count="27">
    <mergeCell ref="BL3:BL5"/>
    <mergeCell ref="BM3:BM5"/>
    <mergeCell ref="BK3:BK5"/>
    <mergeCell ref="AY3:BB3"/>
    <mergeCell ref="BC3:BH3"/>
    <mergeCell ref="AJ2:AQ2"/>
    <mergeCell ref="B3:B5"/>
    <mergeCell ref="D3:D5"/>
    <mergeCell ref="E3:E5"/>
    <mergeCell ref="F3:F5"/>
    <mergeCell ref="G3:G5"/>
    <mergeCell ref="H3:H5"/>
    <mergeCell ref="L2:P2"/>
    <mergeCell ref="R2:U2"/>
    <mergeCell ref="W2:Z2"/>
    <mergeCell ref="AB2:AH2"/>
    <mergeCell ref="I3:L3"/>
    <mergeCell ref="M3:Q3"/>
    <mergeCell ref="R3:U3"/>
    <mergeCell ref="AM3:AP3"/>
    <mergeCell ref="AQ3:AT3"/>
    <mergeCell ref="AU3:AX3"/>
    <mergeCell ref="C3:C5"/>
    <mergeCell ref="V3:Y3"/>
    <mergeCell ref="Z3:AC3"/>
    <mergeCell ref="AD3:AH3"/>
    <mergeCell ref="AI3:AL3"/>
  </mergeCells>
  <conditionalFormatting sqref="B75:BI75">
    <cfRule type="expression" dxfId="17" priority="34">
      <formula>TRUE</formula>
    </cfRule>
  </conditionalFormatting>
  <conditionalFormatting sqref="I5:BJ5">
    <cfRule type="expression" dxfId="16" priority="40">
      <formula>I$5=period_selected</formula>
    </cfRule>
  </conditionalFormatting>
  <conditionalFormatting sqref="I36:BJ74 I35:Z35 AB35:AE35 AG35:BJ35 I6:BJ34">
    <cfRule type="expression" dxfId="15" priority="9">
      <formula>PercentComplete</formula>
    </cfRule>
    <cfRule type="expression" dxfId="14" priority="10">
      <formula>PercentCompleteBeyond</formula>
    </cfRule>
    <cfRule type="expression" dxfId="13" priority="11">
      <formula>Actual</formula>
    </cfRule>
    <cfRule type="expression" dxfId="12" priority="12">
      <formula>ActualBeyond</formula>
    </cfRule>
    <cfRule type="expression" dxfId="11" priority="13">
      <formula>Plan</formula>
    </cfRule>
    <cfRule type="expression" dxfId="10" priority="14">
      <formula>I$5=period_selected</formula>
    </cfRule>
    <cfRule type="expression" dxfId="9" priority="15">
      <formula>MOD(COLUMN(),2)</formula>
    </cfRule>
    <cfRule type="expression" dxfId="8" priority="16">
      <formula>MOD(COLUMN(),2)=0</formula>
    </cfRule>
  </conditionalFormatting>
  <conditionalFormatting sqref="AF35">
    <cfRule type="expression" dxfId="7" priority="49">
      <formula>PercentComplete</formula>
    </cfRule>
    <cfRule type="expression" dxfId="6" priority="50">
      <formula>PercentCompleteBeyond</formula>
    </cfRule>
    <cfRule type="expression" dxfId="5" priority="51">
      <formula>Actual</formula>
    </cfRule>
    <cfRule type="expression" dxfId="4" priority="52">
      <formula>ActualBeyond</formula>
    </cfRule>
    <cfRule type="expression" dxfId="3" priority="53">
      <formula>Plan</formula>
    </cfRule>
    <cfRule type="expression" dxfId="2" priority="54">
      <formula>AA$5=period_selected</formula>
    </cfRule>
    <cfRule type="expression" dxfId="1" priority="55">
      <formula>MOD(COLUMN(),2)</formula>
    </cfRule>
    <cfRule type="expression" dxfId="0" priority="56">
      <formula>MOD(COLUMN(),2)=0</formula>
    </cfRule>
  </conditionalFormatting>
  <dataValidations count="16">
    <dataValidation allowBlank="1" showInputMessage="1" showErrorMessage="1" prompt="Project planner uses periods for intervals. Start=1 is period 1 and duration=5 means project spans 5 periods starting from start period. Enter data starting in B5 to update the chart" sqref="A1" xr:uid="{00000000-0002-0000-0000-000000000000}"/>
    <dataValidation type="list" errorStyle="warning" allowBlank="1" showInputMessage="1" showErrorMessage="1" error="Type a value from 1 to 60 or select a period from the list-press  CANCEL, ALT+DOWN ARROW, then ENTER to select a value" prompt="Enter a period in the range of 1 to 60 or select a period from the list. Press ALT+DOWN ARROW to navigate the list, then ENTER to select a value" sqref="I2" xr:uid="{00000000-0002-0000-0000-000001000000}">
      <formula1>"1,2,3,4,5,6,7,8,9,10,11,12,13,14,15,16,17,18,19,20,21,22,23,24,25,26,27,28,29,30,31,32,33,34,35,36,37,38,39,40,41,42,43,44,45,46,47,48,49,50,51,52,53,54,55,56,57,58,59,60"</formula1>
    </dataValidation>
    <dataValidation allowBlank="1" showInputMessage="1" showErrorMessage="1" prompt="This legend cell indicates plan duration" sqref="K2" xr:uid="{00000000-0002-0000-0000-000002000000}"/>
    <dataValidation allowBlank="1" showInputMessage="1" showErrorMessage="1" prompt="This legend cell indicates actual duration" sqref="Q2" xr:uid="{00000000-0002-0000-0000-000003000000}"/>
    <dataValidation allowBlank="1" showInputMessage="1" showErrorMessage="1" prompt="This legend cell indicates the percentage of project completed" sqref="V2" xr:uid="{00000000-0002-0000-0000-000004000000}"/>
    <dataValidation allowBlank="1" showInputMessage="1" showErrorMessage="1" prompt="This legend cell indicates actual duration beyond plan" sqref="AA2" xr:uid="{00000000-0002-0000-0000-000005000000}"/>
    <dataValidation allowBlank="1" showInputMessage="1" showErrorMessage="1" prompt="This legend cell indicates the percentage of project completed beyond plan" sqref="AI2" xr:uid="{00000000-0002-0000-0000-000006000000}"/>
    <dataValidation allowBlank="1" showInputMessage="1" showErrorMessage="1" prompt="Periods are charted from 1 to 60 starting from cell H4 to cell BO4 " sqref="I3:I4" xr:uid="{00000000-0002-0000-0000-000007000000}"/>
    <dataValidation allowBlank="1" showInputMessage="1" showErrorMessage="1" prompt="Enter activity in column B, starting with cell B5_x000a_" sqref="B3:B9 C3 C6:C9" xr:uid="{00000000-0002-0000-0000-000008000000}"/>
    <dataValidation allowBlank="1" showInputMessage="1" showErrorMessage="1" prompt="Enter plan start period in column C, starting with cell C5" sqref="D3:D5" xr:uid="{00000000-0002-0000-0000-000009000000}"/>
    <dataValidation allowBlank="1" showInputMessage="1" showErrorMessage="1" prompt="Enter plan duration period in column D, starting with cell D5" sqref="E3:E5" xr:uid="{00000000-0002-0000-0000-00000A000000}"/>
    <dataValidation allowBlank="1" showInputMessage="1" showErrorMessage="1" prompt="Enter actual start period in column E, starting with cell E5" sqref="F3:F5" xr:uid="{00000000-0002-0000-0000-00000B000000}"/>
    <dataValidation allowBlank="1" showInputMessage="1" showErrorMessage="1" prompt="Enter actual duration period in column F, starting with cell F5" sqref="G3:G5" xr:uid="{00000000-0002-0000-0000-00000C000000}"/>
    <dataValidation allowBlank="1" showInputMessage="1" showErrorMessage="1" prompt="Enter the percentage of project completed in column G, starting with cell G5" sqref="H3:H5" xr:uid="{00000000-0002-0000-0000-00000D000000}"/>
    <dataValidation allowBlank="1" showInputMessage="1" showErrorMessage="1" prompt="Title of the project. Enter a new title in this cell. Highlight a period in H2. Chart legend is in J2 to AI2" sqref="B1:C1" xr:uid="{00000000-0002-0000-0000-00000E000000}"/>
    <dataValidation allowBlank="1" showInputMessage="1" showErrorMessage="1" prompt="Select a period to highlight in H2. A Chart legend is in J2 to AI2" sqref="B2:G2" xr:uid="{00000000-0002-0000-0000-00000F000000}"/>
  </dataValidations>
  <printOptions horizontalCentered="1"/>
  <pageMargins left="0.23622047244094491" right="0.23622047244094491" top="0.74803149606299213" bottom="0.74803149606299213" header="0.31496062992125984" footer="0.31496062992125984"/>
  <pageSetup scale="45" fitToHeight="0" orientation="landscape" r:id="rId1"/>
  <headerFooter differentFirst="1">
    <oddFooter>Page &amp;P of &amp;N</oddFooter>
  </headerFooter>
  <legacyDrawing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C6FD04-16BD-42A6-92A4-FA5EC6C4C6FE}">
  <sheetPr filterMode="1">
    <tabColor rgb="FFFF0000"/>
  </sheetPr>
  <dimension ref="A1:R69"/>
  <sheetViews>
    <sheetView workbookViewId="0">
      <pane xSplit="2" ySplit="2" topLeftCell="C8" activePane="bottomRight" state="frozen"/>
      <selection pane="bottomRight" activeCell="P23" sqref="C23:P25"/>
      <selection pane="bottomLeft" activeCell="A3" sqref="A3"/>
      <selection pane="topRight" activeCell="C1" sqref="C1"/>
    </sheetView>
  </sheetViews>
  <sheetFormatPr defaultColWidth="10" defaultRowHeight="13.5" customHeight="1"/>
  <cols>
    <col min="1" max="1" width="14" style="38" customWidth="1"/>
    <col min="2" max="2" width="16.25" style="38" customWidth="1"/>
    <col min="3" max="3" width="38.25" style="38" bestFit="1" customWidth="1"/>
    <col min="4" max="4" width="14.75" style="38" customWidth="1"/>
    <col min="5" max="5" width="13.25" style="38" bestFit="1" customWidth="1"/>
    <col min="6" max="6" width="11.375" style="38" bestFit="1" customWidth="1"/>
    <col min="7" max="7" width="11.875" style="38" bestFit="1" customWidth="1"/>
    <col min="8" max="10" width="10.5" style="38" customWidth="1"/>
    <col min="11" max="11" width="8.625" style="38" customWidth="1"/>
    <col min="12" max="12" width="8.75" style="38" customWidth="1"/>
    <col min="13" max="16" width="9" style="38"/>
    <col min="17" max="17" width="21.625" style="38" customWidth="1"/>
    <col min="18" max="16384" width="10" style="38"/>
  </cols>
  <sheetData>
    <row r="1" spans="1:18" ht="23.25" customHeight="1">
      <c r="C1" s="39" t="s">
        <v>197</v>
      </c>
      <c r="E1" s="40"/>
      <c r="F1" s="40"/>
      <c r="G1" s="40"/>
      <c r="H1" s="40"/>
      <c r="I1" s="40"/>
      <c r="J1" s="40"/>
      <c r="K1" s="40"/>
      <c r="P1" s="40"/>
    </row>
    <row r="2" spans="1:18" s="42" customFormat="1" ht="26.25" customHeight="1">
      <c r="A2" s="121" t="s">
        <v>198</v>
      </c>
      <c r="B2" s="121" t="s">
        <v>199</v>
      </c>
      <c r="C2" s="122" t="s">
        <v>200</v>
      </c>
      <c r="D2" s="121" t="s">
        <v>201</v>
      </c>
      <c r="E2" s="123" t="s">
        <v>202</v>
      </c>
      <c r="F2" s="123" t="s">
        <v>12</v>
      </c>
      <c r="G2" s="123" t="s">
        <v>13</v>
      </c>
      <c r="H2" s="123" t="s">
        <v>14</v>
      </c>
      <c r="I2" s="122" t="s">
        <v>15</v>
      </c>
      <c r="J2" s="122" t="s">
        <v>33</v>
      </c>
      <c r="K2" s="124" t="s">
        <v>8</v>
      </c>
      <c r="L2" s="121" t="s">
        <v>16</v>
      </c>
      <c r="M2" s="121" t="s">
        <v>17</v>
      </c>
      <c r="N2" s="121" t="s">
        <v>203</v>
      </c>
      <c r="O2" s="121" t="s">
        <v>31</v>
      </c>
      <c r="P2" s="122" t="s">
        <v>204</v>
      </c>
      <c r="Q2" s="41" t="s">
        <v>205</v>
      </c>
    </row>
    <row r="3" spans="1:18" s="42" customFormat="1" ht="26.25" hidden="1" customHeight="1">
      <c r="A3" s="125" t="s">
        <v>69</v>
      </c>
      <c r="B3" s="125" t="s">
        <v>200</v>
      </c>
      <c r="C3" s="135" t="s">
        <v>206</v>
      </c>
      <c r="D3" s="95" t="s">
        <v>207</v>
      </c>
      <c r="E3" s="79"/>
      <c r="F3" s="79"/>
      <c r="G3" s="79"/>
      <c r="H3" s="79"/>
      <c r="I3" s="79"/>
      <c r="J3" s="79"/>
      <c r="K3" s="79"/>
      <c r="L3" s="81"/>
      <c r="M3" s="80"/>
      <c r="N3" s="79"/>
      <c r="O3" s="81"/>
      <c r="P3" s="79"/>
      <c r="Q3" s="43"/>
      <c r="R3" s="38"/>
    </row>
    <row r="4" spans="1:18" s="42" customFormat="1" ht="26.25" hidden="1" customHeight="1">
      <c r="A4" s="125" t="s">
        <v>69</v>
      </c>
      <c r="B4" s="125" t="s">
        <v>200</v>
      </c>
      <c r="C4" s="135" t="s">
        <v>208</v>
      </c>
      <c r="D4" s="95" t="s">
        <v>209</v>
      </c>
      <c r="E4" s="79"/>
      <c r="F4" s="79"/>
      <c r="G4" s="79"/>
      <c r="H4" s="79"/>
      <c r="I4" s="79"/>
      <c r="J4" s="79"/>
      <c r="K4" s="79"/>
      <c r="L4" s="80"/>
      <c r="M4" s="44"/>
      <c r="N4" s="44"/>
      <c r="O4" s="44"/>
      <c r="P4" s="44"/>
      <c r="Q4" s="43"/>
      <c r="R4" s="38"/>
    </row>
    <row r="5" spans="1:18" s="42" customFormat="1" ht="26.25" hidden="1" customHeight="1">
      <c r="A5" s="125" t="s">
        <v>69</v>
      </c>
      <c r="B5" s="125" t="s">
        <v>200</v>
      </c>
      <c r="C5" s="135" t="s">
        <v>210</v>
      </c>
      <c r="D5" s="95"/>
      <c r="E5" s="79"/>
      <c r="F5" s="79"/>
      <c r="G5" s="79"/>
      <c r="H5" s="79"/>
      <c r="I5" s="119"/>
      <c r="J5" s="79"/>
      <c r="K5" s="79"/>
      <c r="L5" s="81"/>
      <c r="M5" s="44"/>
      <c r="N5" s="44"/>
      <c r="O5" s="44"/>
      <c r="P5" s="44"/>
      <c r="Q5" s="43"/>
      <c r="R5" s="38"/>
    </row>
    <row r="6" spans="1:18" s="42" customFormat="1" ht="26.25" hidden="1" customHeight="1">
      <c r="A6" s="125" t="s">
        <v>69</v>
      </c>
      <c r="B6" s="125" t="s">
        <v>200</v>
      </c>
      <c r="C6" s="135" t="s">
        <v>211</v>
      </c>
      <c r="D6" s="95"/>
      <c r="E6" s="79"/>
      <c r="F6" s="79"/>
      <c r="G6" s="79"/>
      <c r="H6" s="79"/>
      <c r="I6" s="79"/>
      <c r="J6" s="80"/>
      <c r="K6" s="79"/>
      <c r="L6" s="81"/>
      <c r="M6" s="44"/>
      <c r="N6" s="44"/>
      <c r="O6" s="44"/>
      <c r="P6" s="44"/>
      <c r="Q6" s="43"/>
      <c r="R6" s="38"/>
    </row>
    <row r="7" spans="1:18" s="42" customFormat="1" ht="26.25" hidden="1" customHeight="1">
      <c r="A7" s="125" t="s">
        <v>79</v>
      </c>
      <c r="B7" s="136" t="s">
        <v>200</v>
      </c>
      <c r="C7" s="137" t="s">
        <v>212</v>
      </c>
      <c r="D7" s="95" t="s">
        <v>213</v>
      </c>
      <c r="E7" s="82"/>
      <c r="F7" s="82" t="s">
        <v>214</v>
      </c>
      <c r="G7" s="82"/>
      <c r="H7" s="82"/>
      <c r="I7" s="82"/>
      <c r="J7" s="82"/>
      <c r="K7" s="82" t="s">
        <v>215</v>
      </c>
      <c r="L7" s="82"/>
      <c r="M7" s="82"/>
      <c r="N7" s="82"/>
      <c r="O7" s="82"/>
      <c r="P7" s="82"/>
      <c r="Q7" s="43"/>
      <c r="R7" s="38"/>
    </row>
    <row r="8" spans="1:18" ht="25.5" customHeight="1">
      <c r="A8" s="125" t="s">
        <v>79</v>
      </c>
      <c r="B8" s="136" t="s">
        <v>216</v>
      </c>
      <c r="C8" s="137" t="s">
        <v>217</v>
      </c>
      <c r="D8" s="95"/>
      <c r="E8" s="82"/>
      <c r="F8" s="83"/>
      <c r="G8" s="83"/>
      <c r="H8" s="83"/>
      <c r="I8" s="83"/>
      <c r="J8" s="83"/>
      <c r="K8" s="83"/>
      <c r="L8" s="83"/>
      <c r="M8" s="83"/>
      <c r="N8" s="83"/>
      <c r="O8" s="82"/>
      <c r="P8" s="83"/>
      <c r="Q8" s="43"/>
    </row>
    <row r="9" spans="1:18" ht="25.5" customHeight="1">
      <c r="A9" s="125" t="s">
        <v>79</v>
      </c>
      <c r="B9" s="136" t="s">
        <v>216</v>
      </c>
      <c r="C9" s="137" t="s">
        <v>218</v>
      </c>
      <c r="D9" s="95"/>
      <c r="E9" s="45"/>
      <c r="F9" s="45"/>
      <c r="G9" s="45"/>
      <c r="H9" s="83"/>
      <c r="I9" s="82"/>
      <c r="J9" s="83"/>
      <c r="K9" s="83"/>
      <c r="L9" s="83"/>
      <c r="M9" s="83"/>
      <c r="N9" s="83"/>
      <c r="O9" s="82"/>
      <c r="P9" s="83"/>
      <c r="Q9" s="43"/>
    </row>
    <row r="10" spans="1:18" ht="25.5" customHeight="1">
      <c r="A10" s="125" t="s">
        <v>79</v>
      </c>
      <c r="B10" s="136" t="s">
        <v>216</v>
      </c>
      <c r="C10" s="137" t="s">
        <v>219</v>
      </c>
      <c r="D10" s="95"/>
      <c r="E10" s="83"/>
      <c r="F10" s="83"/>
      <c r="G10" s="82"/>
      <c r="H10" s="83"/>
      <c r="I10" s="83"/>
      <c r="J10" s="83"/>
      <c r="K10" s="83"/>
      <c r="L10" s="83"/>
      <c r="M10" s="83"/>
      <c r="N10" s="82"/>
      <c r="O10" s="83"/>
      <c r="P10" s="83"/>
      <c r="Q10" s="43"/>
    </row>
    <row r="11" spans="1:18" ht="25.5" customHeight="1">
      <c r="A11" s="125" t="s">
        <v>79</v>
      </c>
      <c r="B11" s="136" t="s">
        <v>216</v>
      </c>
      <c r="C11" s="137" t="s">
        <v>220</v>
      </c>
      <c r="D11" s="95"/>
      <c r="E11" s="83"/>
      <c r="F11" s="83"/>
      <c r="G11" s="83"/>
      <c r="H11" s="82"/>
      <c r="I11" s="83"/>
      <c r="J11" s="83"/>
      <c r="K11" s="83"/>
      <c r="L11" s="83"/>
      <c r="M11" s="83"/>
      <c r="N11" s="83"/>
      <c r="O11" s="83"/>
      <c r="P11" s="83"/>
      <c r="Q11" s="43" t="s">
        <v>221</v>
      </c>
    </row>
    <row r="12" spans="1:18" ht="30" customHeight="1">
      <c r="A12" s="125" t="s">
        <v>79</v>
      </c>
      <c r="B12" s="136" t="s">
        <v>216</v>
      </c>
      <c r="C12" s="137" t="s">
        <v>222</v>
      </c>
      <c r="D12" s="95"/>
      <c r="E12" s="83"/>
      <c r="F12" s="83"/>
      <c r="G12" s="83"/>
      <c r="H12" s="82"/>
      <c r="I12" s="83"/>
      <c r="J12" s="83"/>
      <c r="K12" s="83"/>
      <c r="L12" s="83"/>
      <c r="M12" s="83"/>
      <c r="N12" s="83"/>
      <c r="O12" s="83"/>
      <c r="P12" s="83"/>
      <c r="Q12" s="43"/>
    </row>
    <row r="13" spans="1:18" ht="26.25" customHeight="1">
      <c r="A13" s="125" t="s">
        <v>79</v>
      </c>
      <c r="B13" s="136" t="s">
        <v>216</v>
      </c>
      <c r="C13" s="137" t="s">
        <v>223</v>
      </c>
      <c r="D13" s="95"/>
      <c r="E13" s="83"/>
      <c r="F13" s="83"/>
      <c r="G13" s="83"/>
      <c r="H13" s="83"/>
      <c r="I13" s="83"/>
      <c r="J13" s="83"/>
      <c r="K13" s="82"/>
      <c r="L13" s="83"/>
      <c r="M13" s="83"/>
      <c r="N13" s="83"/>
      <c r="O13" s="83"/>
      <c r="P13" s="83"/>
      <c r="Q13" s="43"/>
    </row>
    <row r="14" spans="1:18" ht="30.75" customHeight="1">
      <c r="A14" s="125" t="s">
        <v>79</v>
      </c>
      <c r="B14" s="136" t="s">
        <v>216</v>
      </c>
      <c r="C14" s="138" t="s">
        <v>149</v>
      </c>
      <c r="D14" s="44"/>
      <c r="E14" s="44"/>
      <c r="F14" s="44"/>
      <c r="G14" s="44"/>
      <c r="H14" s="44"/>
      <c r="I14" s="46"/>
      <c r="J14" s="44"/>
      <c r="K14" s="44"/>
      <c r="L14" s="128"/>
      <c r="M14" s="128"/>
      <c r="N14" s="44"/>
      <c r="O14" s="44"/>
      <c r="P14" s="44"/>
      <c r="Q14" s="44"/>
    </row>
    <row r="15" spans="1:18" ht="30.75" hidden="1" customHeight="1">
      <c r="A15" s="125" t="s">
        <v>79</v>
      </c>
      <c r="B15" s="125" t="s">
        <v>200</v>
      </c>
      <c r="C15" s="139" t="s">
        <v>224</v>
      </c>
      <c r="D15" s="95" t="s">
        <v>225</v>
      </c>
      <c r="E15" s="126" t="s">
        <v>226</v>
      </c>
      <c r="F15" s="126" t="s">
        <v>227</v>
      </c>
      <c r="G15" s="126" t="s">
        <v>228</v>
      </c>
      <c r="H15" s="126" t="s">
        <v>229</v>
      </c>
      <c r="I15" s="119" t="s">
        <v>230</v>
      </c>
      <c r="J15" s="81"/>
      <c r="K15" s="127"/>
      <c r="L15" s="126" t="s">
        <v>231</v>
      </c>
      <c r="M15" s="126" t="s">
        <v>231</v>
      </c>
      <c r="N15" s="127"/>
      <c r="O15" s="127"/>
      <c r="P15" s="127"/>
      <c r="Q15" s="43" t="s">
        <v>232</v>
      </c>
    </row>
    <row r="16" spans="1:18" ht="30.75" hidden="1" customHeight="1">
      <c r="A16" s="125" t="s">
        <v>79</v>
      </c>
      <c r="B16" s="125" t="s">
        <v>200</v>
      </c>
      <c r="C16" s="139" t="s">
        <v>233</v>
      </c>
      <c r="D16" s="95" t="s">
        <v>225</v>
      </c>
      <c r="E16" s="126" t="s">
        <v>226</v>
      </c>
      <c r="F16" s="126" t="s">
        <v>227</v>
      </c>
      <c r="G16" s="126" t="s">
        <v>228</v>
      </c>
      <c r="H16" s="126" t="s">
        <v>229</v>
      </c>
      <c r="I16" s="119" t="s">
        <v>230</v>
      </c>
      <c r="J16" s="81"/>
      <c r="K16" s="127"/>
      <c r="L16" s="126" t="s">
        <v>231</v>
      </c>
      <c r="M16" s="126" t="s">
        <v>231</v>
      </c>
      <c r="N16" s="127"/>
      <c r="O16" s="127"/>
      <c r="P16" s="127"/>
      <c r="Q16" s="43"/>
    </row>
    <row r="17" spans="1:17" ht="30.75" hidden="1" customHeight="1">
      <c r="A17" s="125" t="s">
        <v>79</v>
      </c>
      <c r="B17" s="125" t="s">
        <v>200</v>
      </c>
      <c r="C17" s="139" t="s">
        <v>234</v>
      </c>
      <c r="D17" s="95" t="s">
        <v>225</v>
      </c>
      <c r="E17" s="126" t="s">
        <v>226</v>
      </c>
      <c r="F17" s="126" t="s">
        <v>227</v>
      </c>
      <c r="G17" s="126" t="s">
        <v>228</v>
      </c>
      <c r="H17" s="126" t="s">
        <v>229</v>
      </c>
      <c r="I17" s="119" t="s">
        <v>230</v>
      </c>
      <c r="J17" s="81"/>
      <c r="K17" s="127"/>
      <c r="L17" s="126" t="s">
        <v>231</v>
      </c>
      <c r="M17" s="126" t="s">
        <v>231</v>
      </c>
      <c r="N17" s="127"/>
      <c r="O17" s="127"/>
      <c r="P17" s="127"/>
      <c r="Q17" s="43"/>
    </row>
    <row r="18" spans="1:17" ht="30.75" hidden="1" customHeight="1">
      <c r="A18" s="125" t="s">
        <v>79</v>
      </c>
      <c r="B18" s="125" t="s">
        <v>235</v>
      </c>
      <c r="C18" s="125" t="s">
        <v>236</v>
      </c>
      <c r="D18" s="125" t="s">
        <v>237</v>
      </c>
      <c r="E18" s="126" t="s">
        <v>226</v>
      </c>
      <c r="F18" s="126" t="s">
        <v>227</v>
      </c>
      <c r="G18" s="126" t="s">
        <v>228</v>
      </c>
      <c r="H18" s="126" t="s">
        <v>229</v>
      </c>
      <c r="I18" s="119" t="s">
        <v>230</v>
      </c>
      <c r="J18" s="81"/>
      <c r="K18" s="119" t="s">
        <v>238</v>
      </c>
      <c r="L18" s="126" t="s">
        <v>231</v>
      </c>
      <c r="M18" s="126" t="s">
        <v>231</v>
      </c>
      <c r="N18" s="128"/>
      <c r="O18" s="128"/>
      <c r="P18" s="128"/>
      <c r="Q18" s="43"/>
    </row>
    <row r="19" spans="1:17" ht="30.75" customHeight="1">
      <c r="A19" s="44" t="s">
        <v>79</v>
      </c>
      <c r="B19" s="44" t="s">
        <v>216</v>
      </c>
      <c r="C19" s="45" t="s">
        <v>239</v>
      </c>
      <c r="D19" s="95" t="s">
        <v>240</v>
      </c>
      <c r="E19" s="79"/>
      <c r="F19" s="83"/>
      <c r="G19" s="82"/>
      <c r="H19" s="81"/>
      <c r="I19" s="81"/>
      <c r="J19" s="83"/>
      <c r="K19" s="79"/>
      <c r="L19" s="79"/>
      <c r="M19" s="79"/>
      <c r="N19" s="79"/>
      <c r="O19" s="79"/>
      <c r="P19" s="79"/>
      <c r="Q19" s="43"/>
    </row>
    <row r="20" spans="1:17" ht="30.75" customHeight="1">
      <c r="A20" s="44" t="s">
        <v>79</v>
      </c>
      <c r="B20" s="44" t="s">
        <v>216</v>
      </c>
      <c r="C20" s="45" t="s">
        <v>241</v>
      </c>
      <c r="D20" s="95" t="s">
        <v>240</v>
      </c>
      <c r="E20" s="79"/>
      <c r="F20" s="83"/>
      <c r="G20" s="83"/>
      <c r="H20" s="81"/>
      <c r="I20" s="80" t="s">
        <v>214</v>
      </c>
      <c r="J20" s="82"/>
      <c r="K20" s="79"/>
      <c r="L20" s="79"/>
      <c r="M20" s="79"/>
      <c r="N20" s="79"/>
      <c r="O20" s="79"/>
      <c r="P20" s="79"/>
      <c r="Q20" s="43"/>
    </row>
    <row r="21" spans="1:17" ht="30.75" customHeight="1">
      <c r="A21" s="44" t="s">
        <v>79</v>
      </c>
      <c r="B21" s="44" t="s">
        <v>216</v>
      </c>
      <c r="C21" s="129" t="s">
        <v>242</v>
      </c>
      <c r="D21" s="95" t="s">
        <v>240</v>
      </c>
      <c r="E21" s="80"/>
      <c r="F21" s="81"/>
      <c r="G21" s="79"/>
      <c r="H21" s="79"/>
      <c r="I21" s="79"/>
      <c r="J21" s="79"/>
      <c r="K21" s="79"/>
      <c r="L21" s="79"/>
      <c r="M21" s="79"/>
      <c r="N21" s="80"/>
      <c r="O21" s="79"/>
      <c r="P21" s="79"/>
      <c r="Q21" s="43" t="s">
        <v>243</v>
      </c>
    </row>
    <row r="22" spans="1:17" ht="30.75" customHeight="1">
      <c r="A22" s="44" t="s">
        <v>79</v>
      </c>
      <c r="B22" s="44" t="s">
        <v>216</v>
      </c>
      <c r="C22" s="45" t="s">
        <v>244</v>
      </c>
      <c r="D22" s="95" t="s">
        <v>245</v>
      </c>
      <c r="E22" s="79"/>
      <c r="F22" s="79"/>
      <c r="G22" s="81"/>
      <c r="H22" s="81"/>
      <c r="I22" s="79"/>
      <c r="J22" s="79"/>
      <c r="K22" s="80"/>
      <c r="L22" s="79"/>
      <c r="M22" s="79"/>
      <c r="N22" s="80"/>
      <c r="O22" s="80"/>
      <c r="P22" s="79"/>
      <c r="Q22" s="43" t="s">
        <v>246</v>
      </c>
    </row>
    <row r="23" spans="1:17" ht="30.75" customHeight="1">
      <c r="A23" s="44" t="s">
        <v>79</v>
      </c>
      <c r="B23" s="44" t="s">
        <v>216</v>
      </c>
      <c r="C23" s="45" t="s">
        <v>247</v>
      </c>
      <c r="D23" s="95" t="s">
        <v>248</v>
      </c>
      <c r="E23" s="44"/>
      <c r="F23" s="44"/>
      <c r="G23" s="44"/>
      <c r="H23" s="46"/>
      <c r="I23" s="127"/>
      <c r="J23" s="127"/>
      <c r="K23" s="128"/>
      <c r="L23" s="44"/>
      <c r="M23" s="44"/>
      <c r="N23" s="44"/>
      <c r="O23" s="46"/>
      <c r="P23" s="46"/>
      <c r="Q23" s="44"/>
    </row>
    <row r="24" spans="1:17" ht="30.75" customHeight="1">
      <c r="A24" s="44" t="s">
        <v>79</v>
      </c>
      <c r="B24" s="44" t="s">
        <v>216</v>
      </c>
      <c r="C24" s="45" t="s">
        <v>249</v>
      </c>
      <c r="D24" s="95" t="s">
        <v>248</v>
      </c>
      <c r="E24" s="44"/>
      <c r="F24" s="44"/>
      <c r="G24" s="44"/>
      <c r="H24" s="46"/>
      <c r="I24" s="127"/>
      <c r="J24" s="127"/>
      <c r="K24" s="128"/>
      <c r="L24" s="44"/>
      <c r="M24" s="44"/>
      <c r="N24" s="44"/>
      <c r="O24" s="46"/>
      <c r="P24" s="46"/>
      <c r="Q24" s="44"/>
    </row>
    <row r="25" spans="1:17" ht="30.75" customHeight="1">
      <c r="A25" s="44" t="s">
        <v>79</v>
      </c>
      <c r="B25" s="44" t="s">
        <v>216</v>
      </c>
      <c r="C25" s="45" t="s">
        <v>250</v>
      </c>
      <c r="D25" s="95"/>
      <c r="E25" s="44"/>
      <c r="F25" s="44"/>
      <c r="G25" s="44"/>
      <c r="H25" s="46"/>
      <c r="I25" s="127"/>
      <c r="J25" s="127"/>
      <c r="K25" s="46"/>
      <c r="L25" s="44"/>
      <c r="M25" s="44"/>
      <c r="N25" s="44"/>
      <c r="O25" s="46"/>
      <c r="P25" s="46"/>
      <c r="Q25" s="44"/>
    </row>
    <row r="26" spans="1:17" ht="30.75" customHeight="1">
      <c r="A26" s="44" t="s">
        <v>79</v>
      </c>
      <c r="B26" s="44" t="s">
        <v>216</v>
      </c>
      <c r="C26" s="45" t="s">
        <v>251</v>
      </c>
      <c r="D26" s="95"/>
      <c r="E26" s="44"/>
      <c r="F26" s="44"/>
      <c r="G26" s="44"/>
      <c r="H26" s="46"/>
      <c r="I26" s="127"/>
      <c r="J26" s="127"/>
      <c r="K26" s="128"/>
      <c r="L26" s="46"/>
      <c r="M26" s="44"/>
      <c r="N26" s="44"/>
      <c r="O26" s="46"/>
      <c r="P26" s="128"/>
      <c r="Q26" s="44"/>
    </row>
    <row r="27" spans="1:17" ht="30.75" customHeight="1">
      <c r="A27" s="44" t="s">
        <v>79</v>
      </c>
      <c r="B27" s="44" t="s">
        <v>216</v>
      </c>
      <c r="C27" s="45" t="s">
        <v>108</v>
      </c>
      <c r="D27" s="95"/>
      <c r="E27" s="44"/>
      <c r="F27" s="44"/>
      <c r="G27" s="46"/>
      <c r="H27" s="128"/>
      <c r="I27" s="127"/>
      <c r="J27" s="127"/>
      <c r="K27" s="128"/>
      <c r="L27" s="46"/>
      <c r="M27" s="44"/>
      <c r="N27" s="46"/>
      <c r="O27" s="46"/>
      <c r="P27" s="128"/>
      <c r="Q27" s="44"/>
    </row>
    <row r="28" spans="1:17" ht="30.75" customHeight="1">
      <c r="A28" s="44" t="s">
        <v>79</v>
      </c>
      <c r="B28" s="44" t="s">
        <v>216</v>
      </c>
      <c r="C28" s="45" t="s">
        <v>252</v>
      </c>
      <c r="D28" s="95"/>
      <c r="E28" s="44"/>
      <c r="F28" s="44"/>
      <c r="G28" s="44"/>
      <c r="H28" s="46"/>
      <c r="I28" s="127"/>
      <c r="J28" s="127"/>
      <c r="K28" s="128"/>
      <c r="L28" s="128"/>
      <c r="M28" s="44"/>
      <c r="N28" s="44"/>
      <c r="O28" s="128"/>
      <c r="P28" s="128"/>
      <c r="Q28" s="44"/>
    </row>
    <row r="29" spans="1:17" ht="30.75" customHeight="1">
      <c r="A29" s="44" t="s">
        <v>79</v>
      </c>
      <c r="B29" s="44" t="s">
        <v>216</v>
      </c>
      <c r="C29" s="45" t="s">
        <v>253</v>
      </c>
      <c r="D29" s="95"/>
      <c r="E29" s="44"/>
      <c r="F29" s="44"/>
      <c r="G29" s="44"/>
      <c r="H29" s="46"/>
      <c r="I29" s="127"/>
      <c r="J29" s="127"/>
      <c r="K29" s="46"/>
      <c r="L29" s="128"/>
      <c r="M29" s="44"/>
      <c r="N29" s="44"/>
      <c r="O29" s="128"/>
      <c r="P29" s="128"/>
      <c r="Q29" s="44"/>
    </row>
    <row r="30" spans="1:17" ht="30.75" customHeight="1">
      <c r="A30" s="44" t="s">
        <v>117</v>
      </c>
      <c r="B30" s="44" t="s">
        <v>216</v>
      </c>
      <c r="C30" s="45" t="s">
        <v>254</v>
      </c>
      <c r="D30" s="95"/>
      <c r="E30" s="83"/>
      <c r="F30" s="82"/>
      <c r="G30" s="82"/>
      <c r="H30" s="83"/>
      <c r="I30" s="82"/>
      <c r="J30" s="83"/>
      <c r="K30" s="82" t="s">
        <v>255</v>
      </c>
      <c r="L30" s="82"/>
      <c r="M30" s="82"/>
      <c r="N30" s="120"/>
      <c r="O30" s="120"/>
      <c r="P30" s="120"/>
      <c r="Q30" s="43"/>
    </row>
    <row r="31" spans="1:17" ht="30.75" customHeight="1">
      <c r="A31" s="44" t="s">
        <v>117</v>
      </c>
      <c r="B31" s="44" t="s">
        <v>216</v>
      </c>
      <c r="C31" s="45" t="s">
        <v>256</v>
      </c>
      <c r="D31" s="95"/>
      <c r="E31" s="83"/>
      <c r="F31" s="83"/>
      <c r="G31" s="83"/>
      <c r="H31" s="83"/>
      <c r="I31" s="82"/>
      <c r="J31" s="82" t="s">
        <v>257</v>
      </c>
      <c r="K31" s="83"/>
      <c r="L31" s="82"/>
      <c r="M31" s="82"/>
      <c r="N31" s="120"/>
      <c r="O31" s="120"/>
      <c r="P31" s="120"/>
      <c r="Q31" s="43"/>
    </row>
    <row r="32" spans="1:17" ht="30.75" customHeight="1">
      <c r="A32" s="44" t="s">
        <v>117</v>
      </c>
      <c r="B32" s="125" t="s">
        <v>216</v>
      </c>
      <c r="C32" s="125" t="s">
        <v>258</v>
      </c>
      <c r="D32" s="125"/>
      <c r="E32" s="125"/>
      <c r="F32" s="125"/>
      <c r="G32" s="125"/>
      <c r="H32" s="125"/>
      <c r="I32" s="125"/>
      <c r="J32" s="125"/>
      <c r="K32" s="125"/>
      <c r="L32" s="125"/>
      <c r="M32" s="125"/>
      <c r="N32" s="125"/>
      <c r="O32" s="125"/>
      <c r="P32" s="130" t="s">
        <v>215</v>
      </c>
      <c r="Q32" s="43"/>
    </row>
    <row r="33" spans="1:17" ht="30.75" customHeight="1">
      <c r="A33" s="44" t="s">
        <v>117</v>
      </c>
      <c r="B33" s="125" t="s">
        <v>216</v>
      </c>
      <c r="C33" s="125" t="s">
        <v>259</v>
      </c>
      <c r="D33" s="125"/>
      <c r="E33" s="125"/>
      <c r="F33" s="125"/>
      <c r="G33" s="46" t="s">
        <v>215</v>
      </c>
      <c r="H33" s="125"/>
      <c r="I33" s="125"/>
      <c r="J33" s="125"/>
      <c r="K33" s="125"/>
      <c r="L33" s="125"/>
      <c r="M33" s="125"/>
      <c r="N33" s="125"/>
      <c r="O33" s="125"/>
      <c r="P33" s="125"/>
      <c r="Q33" s="43"/>
    </row>
    <row r="34" spans="1:17" ht="30.75" customHeight="1">
      <c r="A34" s="44" t="s">
        <v>117</v>
      </c>
      <c r="B34" s="125" t="s">
        <v>216</v>
      </c>
      <c r="C34" s="125" t="s">
        <v>260</v>
      </c>
      <c r="D34" s="125" t="s">
        <v>237</v>
      </c>
      <c r="E34" s="46"/>
      <c r="F34" s="125"/>
      <c r="G34" s="125"/>
      <c r="H34" s="125"/>
      <c r="I34" s="125"/>
      <c r="J34" s="125"/>
      <c r="K34" s="125"/>
      <c r="L34" s="128"/>
      <c r="M34" s="128"/>
      <c r="N34" s="125"/>
      <c r="O34" s="125"/>
      <c r="P34" s="125"/>
      <c r="Q34" s="43"/>
    </row>
    <row r="35" spans="1:17" ht="30.75" customHeight="1">
      <c r="A35" s="44" t="s">
        <v>117</v>
      </c>
      <c r="B35" s="125" t="s">
        <v>216</v>
      </c>
      <c r="C35" s="125" t="s">
        <v>261</v>
      </c>
      <c r="D35" s="125" t="s">
        <v>237</v>
      </c>
      <c r="E35" s="46"/>
      <c r="F35" s="125"/>
      <c r="G35" s="125"/>
      <c r="H35" s="125"/>
      <c r="I35" s="125"/>
      <c r="J35" s="125"/>
      <c r="K35" s="125"/>
      <c r="L35" s="128"/>
      <c r="M35" s="128"/>
      <c r="N35" s="125"/>
      <c r="O35" s="125"/>
      <c r="P35" s="125"/>
      <c r="Q35" s="43"/>
    </row>
    <row r="36" spans="1:17" ht="30.75" customHeight="1">
      <c r="A36" s="44" t="s">
        <v>117</v>
      </c>
      <c r="B36" s="125" t="s">
        <v>216</v>
      </c>
      <c r="C36" s="125" t="s">
        <v>262</v>
      </c>
      <c r="D36" s="125" t="s">
        <v>237</v>
      </c>
      <c r="E36" s="125"/>
      <c r="F36" s="125"/>
      <c r="G36" s="125"/>
      <c r="H36" s="125"/>
      <c r="I36" s="125"/>
      <c r="J36" s="125"/>
      <c r="K36" s="46"/>
      <c r="L36" s="128"/>
      <c r="M36" s="128"/>
      <c r="N36" s="125"/>
      <c r="O36" s="125"/>
      <c r="P36" s="125"/>
      <c r="Q36" s="43"/>
    </row>
    <row r="37" spans="1:17" ht="30.75" customHeight="1">
      <c r="A37" s="44" t="s">
        <v>117</v>
      </c>
      <c r="B37" s="125" t="s">
        <v>216</v>
      </c>
      <c r="C37" s="125" t="s">
        <v>263</v>
      </c>
      <c r="D37" s="125" t="s">
        <v>237</v>
      </c>
      <c r="E37" s="125"/>
      <c r="F37" s="125"/>
      <c r="G37" s="125"/>
      <c r="H37" s="125"/>
      <c r="I37" s="125"/>
      <c r="J37" s="125"/>
      <c r="K37" s="46"/>
      <c r="L37" s="128"/>
      <c r="M37" s="128"/>
      <c r="N37" s="125"/>
      <c r="O37" s="125"/>
      <c r="P37" s="125"/>
      <c r="Q37" s="43"/>
    </row>
    <row r="38" spans="1:17" ht="30.75" hidden="1" customHeight="1">
      <c r="A38" s="44" t="s">
        <v>117</v>
      </c>
      <c r="B38" s="125" t="s">
        <v>200</v>
      </c>
      <c r="C38" s="125" t="s">
        <v>264</v>
      </c>
      <c r="D38" s="125"/>
      <c r="E38" s="46"/>
      <c r="F38" s="125"/>
      <c r="G38" s="125"/>
      <c r="H38" s="125"/>
      <c r="I38" s="125"/>
      <c r="J38" s="125"/>
      <c r="K38" s="125"/>
      <c r="L38" s="125"/>
      <c r="M38" s="125"/>
      <c r="N38" s="125"/>
      <c r="O38" s="125"/>
      <c r="P38" s="125"/>
      <c r="Q38" s="43" t="s">
        <v>265</v>
      </c>
    </row>
    <row r="39" spans="1:17" ht="30.75" hidden="1" customHeight="1">
      <c r="A39" s="44" t="s">
        <v>117</v>
      </c>
      <c r="B39" s="125" t="s">
        <v>235</v>
      </c>
      <c r="C39" s="125" t="s">
        <v>266</v>
      </c>
      <c r="D39" s="125"/>
      <c r="E39" s="128"/>
      <c r="F39" s="128"/>
      <c r="G39" s="128"/>
      <c r="H39" s="128"/>
      <c r="I39" s="128"/>
      <c r="J39" s="128"/>
      <c r="K39" s="46"/>
      <c r="L39" s="128"/>
      <c r="M39" s="128"/>
      <c r="N39" s="128"/>
      <c r="O39" s="128"/>
      <c r="P39" s="128"/>
      <c r="Q39" s="43"/>
    </row>
    <row r="40" spans="1:17" ht="30.75" hidden="1" customHeight="1">
      <c r="A40" s="44" t="s">
        <v>117</v>
      </c>
      <c r="B40" s="125" t="s">
        <v>235</v>
      </c>
      <c r="C40" s="125" t="s">
        <v>144</v>
      </c>
      <c r="D40" s="125"/>
      <c r="E40" s="128"/>
      <c r="F40" s="128"/>
      <c r="G40" s="128"/>
      <c r="H40" s="128"/>
      <c r="I40" s="128"/>
      <c r="J40" s="128"/>
      <c r="K40" s="46"/>
      <c r="L40" s="128"/>
      <c r="M40" s="128"/>
      <c r="N40" s="128"/>
      <c r="O40" s="128"/>
      <c r="P40" s="128"/>
      <c r="Q40" s="43"/>
    </row>
    <row r="41" spans="1:17" ht="30.75" hidden="1" customHeight="1">
      <c r="A41" s="44" t="s">
        <v>117</v>
      </c>
      <c r="B41" s="96" t="s">
        <v>267</v>
      </c>
      <c r="C41" s="44" t="s">
        <v>268</v>
      </c>
      <c r="D41" s="44"/>
      <c r="E41" s="44"/>
      <c r="F41" s="80"/>
      <c r="G41" s="44"/>
      <c r="H41" s="44"/>
      <c r="I41" s="44"/>
      <c r="J41" s="44"/>
      <c r="K41" s="44"/>
      <c r="L41" s="44"/>
      <c r="M41" s="44"/>
      <c r="N41" s="44"/>
      <c r="O41" s="44"/>
      <c r="P41" s="44"/>
      <c r="Q41" s="44"/>
    </row>
    <row r="42" spans="1:17" ht="27" hidden="1" customHeight="1">
      <c r="A42" s="44" t="s">
        <v>117</v>
      </c>
      <c r="B42" s="96" t="s">
        <v>267</v>
      </c>
      <c r="C42" s="44" t="s">
        <v>269</v>
      </c>
      <c r="D42" s="44"/>
      <c r="E42" s="44"/>
      <c r="F42" s="80"/>
      <c r="G42" s="44"/>
      <c r="H42" s="44"/>
      <c r="I42" s="44"/>
      <c r="J42" s="44"/>
      <c r="K42" s="44"/>
      <c r="L42" s="44"/>
      <c r="M42" s="44"/>
      <c r="N42" s="44"/>
      <c r="O42" s="44"/>
      <c r="P42" s="44"/>
      <c r="Q42" s="44"/>
    </row>
    <row r="43" spans="1:17" ht="22.5" hidden="1" customHeight="1">
      <c r="A43" s="44" t="s">
        <v>117</v>
      </c>
      <c r="B43" s="96" t="s">
        <v>267</v>
      </c>
      <c r="C43" s="45" t="s">
        <v>270</v>
      </c>
      <c r="D43" s="95"/>
      <c r="E43" s="44"/>
      <c r="F43" s="44"/>
      <c r="G43" s="44"/>
      <c r="H43" s="44"/>
      <c r="I43" s="80"/>
      <c r="J43" s="81"/>
      <c r="K43" s="44"/>
      <c r="L43" s="44"/>
      <c r="M43" s="44"/>
      <c r="N43" s="44"/>
      <c r="O43" s="44"/>
      <c r="P43" s="44"/>
      <c r="Q43" s="44"/>
    </row>
    <row r="44" spans="1:17" ht="21" hidden="1" customHeight="1">
      <c r="A44" s="44" t="s">
        <v>117</v>
      </c>
      <c r="B44" s="96" t="s">
        <v>267</v>
      </c>
      <c r="C44" s="45" t="s">
        <v>271</v>
      </c>
      <c r="D44" s="95"/>
      <c r="E44" s="44"/>
      <c r="F44" s="44"/>
      <c r="G44" s="44"/>
      <c r="H44" s="44"/>
      <c r="I44" s="80"/>
      <c r="J44" s="81"/>
      <c r="K44" s="44"/>
      <c r="L44" s="44"/>
      <c r="M44" s="44"/>
      <c r="N44" s="44"/>
      <c r="O44" s="44"/>
      <c r="P44" s="44"/>
      <c r="Q44" s="44"/>
    </row>
    <row r="45" spans="1:17" ht="25.5">
      <c r="A45" s="44" t="s">
        <v>117</v>
      </c>
      <c r="B45" s="44" t="s">
        <v>216</v>
      </c>
      <c r="C45" s="45" t="s">
        <v>272</v>
      </c>
      <c r="D45" s="95" t="s">
        <v>273</v>
      </c>
      <c r="E45" s="44"/>
      <c r="F45" s="44"/>
      <c r="G45" s="44"/>
      <c r="H45" s="80"/>
      <c r="I45" s="95"/>
      <c r="J45" s="95"/>
      <c r="K45" s="80"/>
      <c r="L45" s="44"/>
      <c r="M45" s="44"/>
      <c r="N45" s="44"/>
      <c r="O45" s="44"/>
      <c r="P45" s="80"/>
      <c r="Q45" s="43" t="s">
        <v>274</v>
      </c>
    </row>
    <row r="46" spans="1:17" ht="38.25" hidden="1">
      <c r="A46" s="44" t="s">
        <v>117</v>
      </c>
      <c r="B46" s="44" t="s">
        <v>200</v>
      </c>
      <c r="C46" s="45" t="s">
        <v>275</v>
      </c>
      <c r="D46" s="95"/>
      <c r="E46" s="83"/>
      <c r="F46" s="83"/>
      <c r="G46" s="83"/>
      <c r="H46" s="83"/>
      <c r="I46" s="83"/>
      <c r="J46" s="83"/>
      <c r="K46" s="83"/>
      <c r="L46" s="83"/>
      <c r="M46" s="83"/>
      <c r="N46" s="131"/>
      <c r="O46" s="131"/>
      <c r="P46" s="120"/>
      <c r="Q46" s="43"/>
    </row>
    <row r="47" spans="1:17" ht="25.5" hidden="1" customHeight="1">
      <c r="A47" s="44" t="s">
        <v>117</v>
      </c>
      <c r="B47" s="96" t="s">
        <v>267</v>
      </c>
      <c r="C47" s="44" t="s">
        <v>276</v>
      </c>
      <c r="D47" s="44" t="s">
        <v>277</v>
      </c>
      <c r="E47" s="44"/>
      <c r="F47" s="44"/>
      <c r="G47" s="46"/>
      <c r="H47" s="44"/>
      <c r="I47" s="44"/>
      <c r="J47" s="44"/>
      <c r="K47" s="44"/>
      <c r="L47" s="46"/>
      <c r="M47" s="46"/>
      <c r="N47" s="44"/>
      <c r="O47" s="44"/>
      <c r="P47" s="44"/>
      <c r="Q47" s="44"/>
    </row>
    <row r="48" spans="1:17" ht="25.5" hidden="1" customHeight="1">
      <c r="A48" s="44" t="s">
        <v>117</v>
      </c>
      <c r="B48" s="125" t="s">
        <v>235</v>
      </c>
      <c r="C48" s="125" t="s">
        <v>278</v>
      </c>
      <c r="D48" s="125"/>
      <c r="E48" s="125"/>
      <c r="F48" s="46"/>
      <c r="G48" s="125"/>
      <c r="H48" s="125"/>
      <c r="I48" s="125"/>
      <c r="J48" s="125"/>
      <c r="K48" s="125"/>
      <c r="L48" s="125"/>
      <c r="M48" s="125"/>
      <c r="N48" s="125"/>
      <c r="O48" s="125"/>
      <c r="P48" s="125"/>
      <c r="Q48" s="43"/>
    </row>
    <row r="49" spans="1:17" ht="25.5" hidden="1" customHeight="1">
      <c r="A49" s="44" t="s">
        <v>117</v>
      </c>
      <c r="B49" s="125" t="s">
        <v>235</v>
      </c>
      <c r="C49" s="125" t="s">
        <v>279</v>
      </c>
      <c r="D49" s="125"/>
      <c r="E49" s="125"/>
      <c r="F49" s="46"/>
      <c r="G49" s="125"/>
      <c r="H49" s="125"/>
      <c r="I49" s="125"/>
      <c r="J49" s="125"/>
      <c r="K49" s="125"/>
      <c r="L49" s="125"/>
      <c r="M49" s="125"/>
      <c r="N49" s="125"/>
      <c r="O49" s="125"/>
      <c r="P49" s="125"/>
      <c r="Q49" s="43"/>
    </row>
    <row r="50" spans="1:17" ht="25.5" hidden="1" customHeight="1">
      <c r="A50" s="44" t="s">
        <v>117</v>
      </c>
      <c r="B50" s="125" t="s">
        <v>235</v>
      </c>
      <c r="C50" s="125" t="s">
        <v>280</v>
      </c>
      <c r="D50" s="125"/>
      <c r="E50" s="46" t="s">
        <v>215</v>
      </c>
      <c r="F50" s="125"/>
      <c r="G50" s="125"/>
      <c r="H50" s="125"/>
      <c r="I50" s="125"/>
      <c r="J50" s="125"/>
      <c r="K50" s="46"/>
      <c r="L50" s="125"/>
      <c r="M50" s="125"/>
      <c r="N50" s="125"/>
      <c r="O50" s="125"/>
      <c r="P50" s="125"/>
      <c r="Q50" s="43"/>
    </row>
    <row r="51" spans="1:17" ht="25.5" customHeight="1">
      <c r="A51" s="44" t="s">
        <v>117</v>
      </c>
      <c r="B51" s="125" t="s">
        <v>235</v>
      </c>
      <c r="C51" s="125" t="s">
        <v>281</v>
      </c>
      <c r="D51" s="125" t="s">
        <v>282</v>
      </c>
      <c r="E51" s="46"/>
      <c r="F51" s="125"/>
      <c r="G51" s="125"/>
      <c r="H51" s="125"/>
      <c r="I51" s="125"/>
      <c r="J51" s="125"/>
      <c r="K51" s="46"/>
      <c r="L51" s="125"/>
      <c r="M51" s="125"/>
      <c r="N51" s="125"/>
      <c r="O51" s="125"/>
      <c r="P51" s="125"/>
      <c r="Q51" s="43"/>
    </row>
    <row r="52" spans="1:17" ht="25.5" hidden="1" customHeight="1">
      <c r="A52" s="44" t="s">
        <v>117</v>
      </c>
      <c r="B52" s="125" t="s">
        <v>235</v>
      </c>
      <c r="C52" s="125" t="s">
        <v>283</v>
      </c>
      <c r="D52" s="44"/>
      <c r="E52" s="132" t="s">
        <v>284</v>
      </c>
      <c r="F52" s="132" t="s">
        <v>284</v>
      </c>
      <c r="G52" s="132" t="s">
        <v>284</v>
      </c>
      <c r="H52" s="132" t="s">
        <v>284</v>
      </c>
      <c r="I52" s="132" t="s">
        <v>284</v>
      </c>
      <c r="J52" s="132" t="s">
        <v>285</v>
      </c>
      <c r="K52" s="130" t="s">
        <v>286</v>
      </c>
      <c r="L52" s="132" t="s">
        <v>284</v>
      </c>
      <c r="M52" s="132" t="s">
        <v>284</v>
      </c>
      <c r="N52" s="132" t="s">
        <v>284</v>
      </c>
      <c r="O52" s="132" t="s">
        <v>284</v>
      </c>
      <c r="P52" s="130" t="s">
        <v>287</v>
      </c>
      <c r="Q52" s="43" t="s">
        <v>288</v>
      </c>
    </row>
    <row r="53" spans="1:17" ht="25.5" hidden="1" customHeight="1">
      <c r="A53" s="44" t="s">
        <v>117</v>
      </c>
      <c r="B53" s="133" t="s">
        <v>289</v>
      </c>
      <c r="C53" s="44" t="s">
        <v>290</v>
      </c>
      <c r="D53" s="44"/>
      <c r="E53" s="44"/>
      <c r="F53" s="44"/>
      <c r="G53" s="44"/>
      <c r="H53" s="44"/>
      <c r="I53" s="44"/>
      <c r="J53" s="44"/>
      <c r="K53" s="130" t="s">
        <v>291</v>
      </c>
      <c r="L53" s="44"/>
      <c r="M53" s="44"/>
      <c r="N53" s="44"/>
      <c r="O53" s="44"/>
      <c r="P53" s="44"/>
      <c r="Q53" s="43"/>
    </row>
    <row r="54" spans="1:17" ht="25.5" hidden="1" customHeight="1">
      <c r="A54" s="44" t="s">
        <v>117</v>
      </c>
      <c r="B54" s="133" t="s">
        <v>289</v>
      </c>
      <c r="C54" s="44" t="s">
        <v>292</v>
      </c>
      <c r="D54" s="44"/>
      <c r="E54" s="44"/>
      <c r="F54" s="44"/>
      <c r="G54" s="44"/>
      <c r="H54" s="44"/>
      <c r="I54" s="44"/>
      <c r="J54" s="44"/>
      <c r="K54" s="130" t="s">
        <v>291</v>
      </c>
      <c r="L54" s="44"/>
      <c r="M54" s="44"/>
      <c r="N54" s="44"/>
      <c r="O54" s="44"/>
      <c r="P54" s="44"/>
      <c r="Q54" s="43"/>
    </row>
    <row r="55" spans="1:17" ht="25.5" hidden="1" customHeight="1">
      <c r="A55" s="44" t="s">
        <v>117</v>
      </c>
      <c r="B55" s="133" t="s">
        <v>289</v>
      </c>
      <c r="C55" s="44" t="s">
        <v>293</v>
      </c>
      <c r="D55" s="44"/>
      <c r="E55" s="46"/>
      <c r="F55" s="46"/>
      <c r="G55" s="46"/>
      <c r="H55" s="46"/>
      <c r="I55" s="46"/>
      <c r="J55" s="46"/>
      <c r="K55" s="46"/>
      <c r="L55" s="46"/>
      <c r="M55" s="46"/>
      <c r="N55" s="46"/>
      <c r="O55" s="46"/>
      <c r="P55" s="128"/>
      <c r="Q55" s="43" t="s">
        <v>294</v>
      </c>
    </row>
    <row r="56" spans="1:17" ht="25.5" hidden="1" customHeight="1">
      <c r="A56" s="44" t="s">
        <v>117</v>
      </c>
      <c r="B56" s="133" t="s">
        <v>289</v>
      </c>
      <c r="C56" s="44" t="s">
        <v>295</v>
      </c>
      <c r="D56" s="44"/>
      <c r="E56" s="46"/>
      <c r="F56" s="46"/>
      <c r="G56" s="46"/>
      <c r="H56" s="46"/>
      <c r="I56" s="46"/>
      <c r="J56" s="128"/>
      <c r="K56" s="46"/>
      <c r="L56" s="46"/>
      <c r="M56" s="46"/>
      <c r="N56" s="46"/>
      <c r="O56" s="46"/>
      <c r="P56" s="128"/>
      <c r="Q56" s="43" t="s">
        <v>294</v>
      </c>
    </row>
    <row r="57" spans="1:17" ht="25.5" hidden="1" customHeight="1">
      <c r="A57" s="44" t="s">
        <v>117</v>
      </c>
      <c r="B57" s="44" t="s">
        <v>200</v>
      </c>
      <c r="C57" s="45" t="s">
        <v>296</v>
      </c>
      <c r="D57" s="95" t="s">
        <v>207</v>
      </c>
      <c r="E57" s="79"/>
      <c r="F57" s="79"/>
      <c r="G57" s="80"/>
      <c r="H57" s="81"/>
      <c r="I57" s="81"/>
      <c r="J57" s="81"/>
      <c r="K57" s="80" t="s">
        <v>215</v>
      </c>
      <c r="L57" s="79"/>
      <c r="M57" s="79"/>
      <c r="N57" s="79"/>
      <c r="O57" s="79"/>
      <c r="P57" s="79"/>
      <c r="Q57" s="43"/>
    </row>
    <row r="58" spans="1:17" hidden="1">
      <c r="A58" s="44" t="s">
        <v>158</v>
      </c>
      <c r="B58" s="44" t="s">
        <v>200</v>
      </c>
      <c r="C58" s="44" t="s">
        <v>159</v>
      </c>
      <c r="D58" s="95" t="s">
        <v>297</v>
      </c>
      <c r="E58" s="83"/>
      <c r="F58" s="83"/>
      <c r="G58" s="83"/>
      <c r="H58" s="83"/>
      <c r="I58" s="83"/>
      <c r="J58" s="83"/>
      <c r="K58" s="83"/>
      <c r="L58" s="83"/>
      <c r="M58" s="83"/>
      <c r="N58" s="120"/>
      <c r="O58" s="120"/>
      <c r="P58" s="120"/>
      <c r="Q58" s="43"/>
    </row>
    <row r="59" spans="1:17" hidden="1">
      <c r="A59" s="44" t="s">
        <v>158</v>
      </c>
      <c r="B59" s="44" t="s">
        <v>200</v>
      </c>
      <c r="C59" s="44" t="s">
        <v>162</v>
      </c>
      <c r="D59" s="95"/>
      <c r="E59" s="83"/>
      <c r="F59" s="83"/>
      <c r="G59" s="83"/>
      <c r="H59" s="83"/>
      <c r="I59" s="82"/>
      <c r="J59" s="83"/>
      <c r="K59" s="83"/>
      <c r="L59" s="83"/>
      <c r="M59" s="83"/>
      <c r="N59" s="120"/>
      <c r="O59" s="120"/>
      <c r="P59" s="120"/>
      <c r="Q59" s="43"/>
    </row>
    <row r="60" spans="1:17" ht="21.75" hidden="1" customHeight="1">
      <c r="A60" s="44" t="s">
        <v>158</v>
      </c>
      <c r="B60" s="44" t="s">
        <v>200</v>
      </c>
      <c r="C60" s="44" t="s">
        <v>298</v>
      </c>
      <c r="D60" s="44" t="s">
        <v>299</v>
      </c>
      <c r="E60" s="44"/>
      <c r="F60" s="44"/>
      <c r="G60" s="44"/>
      <c r="H60" s="44"/>
      <c r="I60" s="44"/>
      <c r="J60" s="44"/>
      <c r="K60" s="130"/>
      <c r="L60" s="44"/>
      <c r="M60" s="44"/>
      <c r="N60" s="44"/>
      <c r="O60" s="44"/>
      <c r="P60" s="130"/>
      <c r="Q60" s="44"/>
    </row>
    <row r="61" spans="1:17" ht="24" hidden="1" customHeight="1">
      <c r="A61" s="44" t="s">
        <v>158</v>
      </c>
      <c r="B61" s="44" t="s">
        <v>200</v>
      </c>
      <c r="C61" s="44" t="s">
        <v>166</v>
      </c>
      <c r="D61" s="44"/>
      <c r="E61" s="44"/>
      <c r="F61" s="44"/>
      <c r="G61" s="44"/>
      <c r="H61" s="44"/>
      <c r="I61" s="44"/>
      <c r="J61" s="44"/>
      <c r="K61" s="44"/>
      <c r="L61" s="44"/>
      <c r="M61" s="44"/>
      <c r="N61" s="44"/>
      <c r="O61" s="130"/>
      <c r="P61" s="44"/>
      <c r="Q61" s="44"/>
    </row>
    <row r="62" spans="1:17" ht="24.75" hidden="1" customHeight="1">
      <c r="A62" s="44" t="s">
        <v>158</v>
      </c>
      <c r="B62" s="44" t="s">
        <v>200</v>
      </c>
      <c r="C62" s="44" t="s">
        <v>167</v>
      </c>
      <c r="D62" s="44"/>
      <c r="E62" s="44"/>
      <c r="F62" s="44"/>
      <c r="G62" s="44"/>
      <c r="H62" s="44"/>
      <c r="I62" s="44"/>
      <c r="J62" s="44"/>
      <c r="K62" s="44"/>
      <c r="L62" s="130"/>
      <c r="M62" s="44"/>
      <c r="N62" s="44"/>
      <c r="O62" s="44"/>
      <c r="P62" s="44"/>
      <c r="Q62" s="44"/>
    </row>
    <row r="63" spans="1:17" ht="23.25" hidden="1" customHeight="1">
      <c r="A63" s="44" t="s">
        <v>158</v>
      </c>
      <c r="B63" s="44" t="s">
        <v>200</v>
      </c>
      <c r="C63" s="44" t="s">
        <v>169</v>
      </c>
      <c r="D63" s="44"/>
      <c r="E63" s="44"/>
      <c r="F63" s="44"/>
      <c r="G63" s="44"/>
      <c r="H63" s="44"/>
      <c r="I63" s="44"/>
      <c r="J63" s="44"/>
      <c r="K63" s="130"/>
      <c r="L63" s="44"/>
      <c r="M63" s="44"/>
      <c r="N63" s="44"/>
      <c r="O63" s="44"/>
      <c r="P63" s="44"/>
      <c r="Q63" s="44"/>
    </row>
    <row r="64" spans="1:17" ht="21" customHeight="1"/>
    <row r="69" spans="5:5" ht="13.5" customHeight="1">
      <c r="E69" s="134"/>
    </row>
  </sheetData>
  <autoFilter ref="A2:R63" xr:uid="{F0C6FD04-16BD-42A6-92A4-FA5EC6C4C6FE}">
    <filterColumn colId="1">
      <filters>
        <filter val="PRODUCTO"/>
      </filters>
    </filterColumn>
  </autoFilter>
  <pageMargins left="0.7" right="0.7" top="0.75" bottom="0.75" header="0.3" footer="0.3"/>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D0A6B-88BB-4A13-A3C7-45C4B6ADCDC1}">
  <dimension ref="A1"/>
  <sheetViews>
    <sheetView workbookViewId="0">
      <selection activeCell="G25" sqref="G25"/>
    </sheetView>
  </sheetViews>
  <sheetFormatPr defaultColWidth="9"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TM02887601</Template>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2021-12-27T22:08:03Z</dcterms:created>
  <dcterms:modified xsi:type="dcterms:W3CDTF">2026-06-26T11:11:14Z</dcterms:modified>
  <cp:category/>
  <cp:contentStatus/>
</cp:coreProperties>
</file>